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SDD\ARB\ARB-2026-0054-KIWA Initiative\2 Préparation DCE\DCE V2\"/>
    </mc:Choice>
  </mc:AlternateContent>
  <xr:revisionPtr revIDLastSave="0" documentId="13_ncr:1_{F41DBA98-1CAF-4E7B-9AAC-557DA82E2DB9}" xr6:coauthVersionLast="47" xr6:coauthVersionMax="47" xr10:uidLastSave="{00000000-0000-0000-0000-000000000000}"/>
  <bookViews>
    <workbookView xWindow="-11745" yWindow="-21720" windowWidth="38640" windowHeight="21120" tabRatio="708" xr2:uid="{00000000-000D-0000-FFFF-FFFF00000000}"/>
  </bookViews>
  <sheets>
    <sheet name="BPU" sheetId="6" r:id="rId1"/>
    <sheet name="DQE" sheetId="5" r:id="rId2"/>
  </sheets>
  <definedNames>
    <definedName name="_xlnm.Print_Area" localSheetId="0">BPU!$A$1:$AA$77</definedName>
    <definedName name="_xlnm.Print_Area" localSheetId="1">DQE!$B$1:$H$29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5" l="1"/>
  <c r="G17" i="5" s="1"/>
  <c r="E16" i="5"/>
  <c r="G16" i="5" s="1"/>
  <c r="E15" i="5"/>
  <c r="G15" i="5" s="1"/>
  <c r="E14" i="5"/>
  <c r="E12" i="5"/>
  <c r="E63" i="6" l="1"/>
  <c r="P60" i="6" l="1"/>
  <c r="E65" i="6" l="1"/>
  <c r="E64" i="6"/>
  <c r="Q60" i="6"/>
  <c r="R60" i="6"/>
  <c r="S60" i="6"/>
  <c r="T60" i="6"/>
  <c r="U60" i="6"/>
  <c r="V60" i="6"/>
  <c r="W60" i="6"/>
  <c r="X60" i="6"/>
  <c r="Y60" i="6"/>
  <c r="Z60" i="6"/>
  <c r="AA60" i="6"/>
  <c r="G12" i="5" l="1"/>
  <c r="E13" i="5"/>
  <c r="G13" i="5" s="1"/>
  <c r="G14" i="5"/>
  <c r="G18" i="5" l="1"/>
  <c r="G20" i="5" s="1"/>
  <c r="G23" i="5" s="1"/>
  <c r="G27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RAHARIRIAKA Miora</author>
  </authors>
  <commentList>
    <comment ref="F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AFD : quantité estimée et non engageante d'une étude/mission type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<sst xmlns="http://schemas.openxmlformats.org/spreadsheetml/2006/main" count="95" uniqueCount="75">
  <si>
    <t>Bidder Name:</t>
  </si>
  <si>
    <t>COST PER PROFILE</t>
  </si>
  <si>
    <t>PROFILE</t>
  </si>
  <si>
    <t>SOCIETY</t>
  </si>
  <si>
    <t>DAILY RATE IN € HT</t>
  </si>
  <si>
    <t>This document is not contractual.</t>
  </si>
  <si>
    <t>The quantities indicated below are indicative and are not binding for AFD. The total amount will be used to compare and classify bids from bidders.</t>
  </si>
  <si>
    <t>ESTIMATED QUANTITY</t>
  </si>
  <si>
    <t>TOTAL</t>
  </si>
  <si>
    <t>IMPLANTATION</t>
  </si>
  <si>
    <t xml:space="preserve"> </t>
  </si>
  <si>
    <t>CONFIRM</t>
  </si>
  <si>
    <t>JUNIOR</t>
  </si>
  <si>
    <t xml:space="preserve">TOTAL MISSION: NON-BINDING PROJECTION </t>
  </si>
  <si>
    <t>RATE EXCLUDING TAX</t>
  </si>
  <si>
    <t>SENIOR</t>
  </si>
  <si>
    <t>PROXY</t>
  </si>
  <si>
    <t>CO-PROCESSOR 1</t>
  </si>
  <si>
    <t>CO-PROCESSOR 2</t>
  </si>
  <si>
    <t>CO-PROCESSOR 3</t>
  </si>
  <si>
    <t>CO-PROCESSOR 4</t>
  </si>
  <si>
    <t>SUBTRACTING 1</t>
  </si>
  <si>
    <t>SUBTRACTING 2</t>
  </si>
  <si>
    <t>SOLE BIDDER</t>
  </si>
  <si>
    <r>
      <t xml:space="preserve">
</t>
    </r>
    <r>
      <rPr>
        <b/>
        <sz val="12"/>
        <color rgb="FFFF0000"/>
        <rFont val="Roboto Black"/>
      </rPr>
      <t>ESTIMATED QUANTITATIVE DETAIL</t>
    </r>
  </si>
  <si>
    <t>NUMBER OF PROFILES</t>
  </si>
  <si>
    <t>IDENTIFICATION</t>
  </si>
  <si>
    <t>French</t>
  </si>
  <si>
    <t>English</t>
  </si>
  <si>
    <t>…</t>
  </si>
  <si>
    <t>EXPERIENCE</t>
  </si>
  <si>
    <r>
      <t xml:space="preserve">FINANCIAL RESPONSE FRAMEWORK 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ANNEX 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
</t>
    </r>
  </si>
  <si>
    <t>INTERNATIONAL/LOCAL EXPERTISE</t>
  </si>
  <si>
    <r>
      <rPr>
        <b/>
        <sz val="26"/>
        <color theme="5" tint="-0.249977111117893"/>
        <rFont val="Century Gothic"/>
        <family val="2"/>
      </rPr>
      <t>2/</t>
    </r>
    <r>
      <rPr>
        <b/>
        <sz val="20"/>
        <color theme="1"/>
        <rFont val="Century Gothic"/>
        <family val="2"/>
      </rPr>
      <t xml:space="preserve"> The maximum daily rates of the bidder</t>
    </r>
  </si>
  <si>
    <t>Other to specify</t>
  </si>
  <si>
    <t>*This competency chart is not the only basis for analyzing the competency profiles.</t>
  </si>
  <si>
    <r>
      <rPr>
        <b/>
        <sz val="18"/>
        <color theme="1"/>
        <rFont val="Century Gothic"/>
        <family val="2"/>
      </rPr>
      <t>SENIOR</t>
    </r>
    <r>
      <rPr>
        <sz val="18"/>
        <color theme="1"/>
        <rFont val="Century Gothic"/>
        <family val="2"/>
      </rPr>
      <t xml:space="preserve">(&lt;15 years of experience) </t>
    </r>
  </si>
  <si>
    <r>
      <rPr>
        <b/>
        <sz val="18"/>
        <color theme="1"/>
        <rFont val="Century Gothic"/>
        <family val="2"/>
      </rPr>
      <t>JUNIOR</t>
    </r>
    <r>
      <rPr>
        <sz val="18"/>
        <color theme="1"/>
        <rFont val="Century Gothic"/>
        <family val="2"/>
      </rPr>
      <t xml:space="preserve">(Under 5 years) </t>
    </r>
  </si>
  <si>
    <t xml:space="preserve">POSSIBLE MISSION COSTS: Projection </t>
  </si>
  <si>
    <t>TOTAL NUMBER OF MISSIONS: NON-BINDING PROJECTION</t>
  </si>
  <si>
    <t>THIS AMOUNT WILL BE USED IN THE RANKING OF OFFERS</t>
  </si>
  <si>
    <t>TOTAL PROJECTION (OVER THE ENTIRE DURATION OF THE MARKET)</t>
  </si>
  <si>
    <r>
      <rPr>
        <b/>
        <sz val="26"/>
        <color theme="5" tint="-0.249977111117893"/>
        <rFont val="Century Gothic"/>
        <family val="2"/>
      </rPr>
      <t>3/</t>
    </r>
    <r>
      <rPr>
        <b/>
        <sz val="20"/>
        <color theme="1"/>
        <rFont val="Century Gothic"/>
        <family val="2"/>
      </rPr>
      <t xml:space="preserve"> Skills/Areas mastered by profile: Here, bidders must list the profiles in the "identification" column and fill in each corresponding cell</t>
    </r>
  </si>
  <si>
    <t>EXAMPLE profile</t>
  </si>
  <si>
    <t>France</t>
  </si>
  <si>
    <t>INTERNATIONAL</t>
  </si>
  <si>
    <t>X</t>
  </si>
  <si>
    <t>FOR THE CANDIDATE</t>
  </si>
  <si>
    <t>FOR AFD</t>
  </si>
  <si>
    <t>Date and place</t>
  </si>
  <si>
    <t>Name and function</t>
  </si>
  <si>
    <t>Signature</t>
  </si>
  <si>
    <t>TOTAL IN € HT</t>
  </si>
  <si>
    <r>
      <rPr>
        <b/>
        <sz val="26"/>
        <color theme="5" tint="-0.249977111117893"/>
        <rFont val="Century Gothic"/>
        <family val="2"/>
      </rPr>
      <t>1/</t>
    </r>
    <r>
      <rPr>
        <b/>
        <sz val="26"/>
        <color theme="1"/>
        <rFont val="Century Gothic"/>
        <family val="2"/>
      </rPr>
      <t xml:space="preserve"> O</t>
    </r>
    <r>
      <rPr>
        <b/>
        <sz val="20"/>
        <color theme="1"/>
        <rFont val="Century Gothic"/>
        <family val="2"/>
      </rPr>
      <t>rganization of the bidder</t>
    </r>
  </si>
  <si>
    <r>
      <rPr>
        <b/>
        <sz val="18"/>
        <color theme="1"/>
        <rFont val="Century Gothic"/>
        <family val="2"/>
      </rPr>
      <t>CONFIRMED</t>
    </r>
    <r>
      <rPr>
        <sz val="18"/>
        <color theme="1"/>
        <rFont val="Century Gothic"/>
        <family val="2"/>
      </rPr>
      <t>(&lt;5years to 15 years experience)</t>
    </r>
  </si>
  <si>
    <t>Spanish</t>
  </si>
  <si>
    <t>COMPANY AA</t>
  </si>
  <si>
    <t>Graphic designer</t>
  </si>
  <si>
    <t>Event Manager</t>
  </si>
  <si>
    <t>Webmaster</t>
  </si>
  <si>
    <t>Social Media Manager</t>
  </si>
  <si>
    <t xml:space="preserve">IT specialist </t>
  </si>
  <si>
    <t>Other proposition to be detailed</t>
  </si>
  <si>
    <t>Videographer/Photographer</t>
  </si>
  <si>
    <t>Conduct a comprehensive diagnosis and scoping assessment of the Kiwa Initiative’s communication activities, tools, and performance</t>
  </si>
  <si>
    <t>Manage the technical and editorial aspects of the Kiwa Initiative website both in English and in French</t>
  </si>
  <si>
    <t xml:space="preserve">Manage the Kiwa Initiative’s social media presence in French and English, including newsletters </t>
  </si>
  <si>
    <t>Provide daily press monitoring and media surveillance by email</t>
  </si>
  <si>
    <t>Publish an annual PDF press book compiling key media coverage</t>
  </si>
  <si>
    <t xml:space="preserve">Consolidate daily press updates by eligible country to generate an automatic weekly country-specific media round-up </t>
  </si>
  <si>
    <t xml:space="preserve">Design, produce, and adapt diverse communication materials </t>
  </si>
  <si>
    <t>Develop and maintain a structured media database for the Pacific</t>
  </si>
  <si>
    <t>Profil</t>
  </si>
  <si>
    <t>Media/communication monitoring analyst</t>
  </si>
  <si>
    <t>Content Editor/Communication Specialist in environmental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</si>
</sst>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5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Roboto Bold"/>
    </font>
    <font>
      <sz val="10"/>
      <color rgb="FFC00000"/>
      <name val="Roboto Bold"/>
    </font>
    <font>
      <b/>
      <sz val="12"/>
      <color theme="1"/>
      <name val="Calibri"/>
      <family val="2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b/>
      <sz val="14"/>
      <color rgb="FF0000FF"/>
      <name val="Century Gothic"/>
      <family val="2"/>
    </font>
    <font>
      <b/>
      <sz val="16"/>
      <color rgb="FFFF0000"/>
      <name val="Century Gothic"/>
      <family val="2"/>
    </font>
    <font>
      <b/>
      <sz val="10"/>
      <color theme="1"/>
      <name val="Century Gothic"/>
      <family val="2"/>
    </font>
    <font>
      <b/>
      <sz val="12"/>
      <color theme="1"/>
      <name val="Century Gothic"/>
      <family val="2"/>
    </font>
    <font>
      <b/>
      <sz val="10"/>
      <color theme="0"/>
      <name val="Century Gothic"/>
      <family val="2"/>
    </font>
    <font>
      <b/>
      <sz val="10"/>
      <color rgb="FF0000FF"/>
      <name val="Century Gothic"/>
      <family val="2"/>
    </font>
    <font>
      <sz val="12"/>
      <color theme="1"/>
      <name val="Century Gothic"/>
      <family val="2"/>
    </font>
    <font>
      <sz val="12"/>
      <color rgb="FF0000FF"/>
      <name val="Century Gothic"/>
      <family val="2"/>
    </font>
    <font>
      <sz val="18"/>
      <color rgb="FF0000FF"/>
      <name val="Century Gothic"/>
      <family val="2"/>
    </font>
    <font>
      <b/>
      <sz val="12"/>
      <color theme="0"/>
      <name val="Century Gothic"/>
      <family val="2"/>
    </font>
    <font>
      <b/>
      <sz val="20"/>
      <color theme="1"/>
      <name val="Century Gothic"/>
      <family val="2"/>
    </font>
    <font>
      <sz val="14"/>
      <color theme="1"/>
      <name val="Century Gothic"/>
      <family val="2"/>
    </font>
    <font>
      <sz val="14"/>
      <color rgb="FF0000FF"/>
      <name val="Century Gothic"/>
      <family val="2"/>
    </font>
    <font>
      <b/>
      <sz val="14"/>
      <name val="Century Gothic"/>
      <family val="2"/>
    </font>
    <font>
      <sz val="16"/>
      <color rgb="FFFF0000"/>
      <name val="Century Gothic"/>
      <family val="2"/>
    </font>
    <font>
      <b/>
      <sz val="18"/>
      <color theme="1"/>
      <name val="Century Gothic"/>
      <family val="2"/>
    </font>
    <font>
      <sz val="18"/>
      <color theme="1"/>
      <name val="Century Gothic"/>
      <family val="2"/>
    </font>
    <font>
      <b/>
      <sz val="14"/>
      <color rgb="FFFF0000"/>
      <name val="Century Gothic"/>
      <family val="2"/>
    </font>
    <font>
      <sz val="16"/>
      <name val="Century Gothic"/>
      <family val="2"/>
    </font>
    <font>
      <sz val="18"/>
      <name val="Century Gothic"/>
      <family val="2"/>
    </font>
    <font>
      <b/>
      <sz val="12"/>
      <name val="Century Gothic"/>
      <family val="2"/>
    </font>
    <font>
      <sz val="20"/>
      <color theme="1"/>
      <name val="Century Gothic"/>
      <family val="2"/>
    </font>
    <font>
      <b/>
      <sz val="26"/>
      <color theme="1"/>
      <name val="Century Gothic"/>
      <family val="2"/>
    </font>
    <font>
      <b/>
      <sz val="16"/>
      <name val="Century Gothic"/>
      <family val="2"/>
    </font>
    <font>
      <b/>
      <sz val="16"/>
      <color rgb="FF0000FF"/>
      <name val="Century Gothic"/>
      <family val="2"/>
    </font>
    <font>
      <b/>
      <sz val="26"/>
      <color theme="5" tint="-0.249977111117893"/>
      <name val="Century Gothic"/>
      <family val="2"/>
    </font>
    <font>
      <b/>
      <sz val="14"/>
      <color theme="0"/>
      <name val="Century Gothic"/>
      <family val="2"/>
    </font>
    <font>
      <b/>
      <sz val="18"/>
      <color rgb="FFFF0000"/>
      <name val="Calibri"/>
      <family val="2"/>
    </font>
    <font>
      <b/>
      <sz val="24"/>
      <color rgb="FF0000FF"/>
      <name val="Century Gothic"/>
      <family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6"/>
      <color theme="1"/>
      <name val="Calibri"/>
      <family val="2"/>
    </font>
    <font>
      <b/>
      <sz val="16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125">
        <bgColor theme="0" tint="-0.14999847407452621"/>
      </patternFill>
    </fill>
    <fill>
      <patternFill patternType="solid">
        <fgColor theme="9" tint="0.7999816888943144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hair">
        <color theme="0" tint="-0.34998626667073579"/>
      </bottom>
      <diagonal/>
    </border>
    <border>
      <left style="hair">
        <color theme="1"/>
      </left>
      <right style="hair">
        <color theme="1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1"/>
      </left>
      <right style="hair">
        <color theme="1"/>
      </right>
      <top style="hair">
        <color theme="0" tint="-0.34998626667073579"/>
      </top>
      <bottom style="medium">
        <color theme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indexed="64"/>
      </right>
      <top/>
      <bottom/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auto="1"/>
      </top>
      <bottom/>
      <diagonal/>
    </border>
    <border>
      <left style="hair">
        <color theme="1"/>
      </left>
      <right style="thin">
        <color indexed="64"/>
      </right>
      <top style="medium">
        <color theme="1"/>
      </top>
      <bottom style="hair">
        <color theme="0" tint="-0.34998626667073579"/>
      </bottom>
      <diagonal/>
    </border>
    <border>
      <left style="hair">
        <color theme="1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1"/>
      </left>
      <right style="thin">
        <color indexed="64"/>
      </right>
      <top style="hair">
        <color theme="0" tint="-0.34998626667073579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theme="1"/>
      </left>
      <right style="dotted">
        <color theme="6" tint="-0.499984740745262"/>
      </right>
      <top style="medium">
        <color theme="1"/>
      </top>
      <bottom style="hair">
        <color theme="0" tint="-0.34998626667073579"/>
      </bottom>
      <diagonal/>
    </border>
    <border>
      <left style="dotted">
        <color theme="6" tint="-0.499984740745262"/>
      </left>
      <right style="dotted">
        <color theme="6" tint="-0.499984740745262"/>
      </right>
      <top style="medium">
        <color theme="1"/>
      </top>
      <bottom style="hair">
        <color theme="0" tint="-0.34998626667073579"/>
      </bottom>
      <diagonal/>
    </border>
    <border>
      <left style="dotted">
        <color theme="6" tint="-0.499984740745262"/>
      </left>
      <right style="hair">
        <color theme="1"/>
      </right>
      <top style="medium">
        <color theme="1"/>
      </top>
      <bottom style="hair">
        <color theme="0" tint="-0.34998626667073579"/>
      </bottom>
      <diagonal/>
    </border>
    <border>
      <left style="medium">
        <color theme="1"/>
      </left>
      <right style="dotted">
        <color theme="6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dotted">
        <color theme="6" tint="-0.499984740745262"/>
      </left>
      <right style="dotted">
        <color theme="6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dotted">
        <color theme="6" tint="-0.499984740745262"/>
      </left>
      <right style="hair">
        <color theme="1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1"/>
      </left>
      <right style="dotted">
        <color theme="6" tint="-0.499984740745262"/>
      </right>
      <top style="hair">
        <color theme="0" tint="-0.34998626667073579"/>
      </top>
      <bottom style="medium">
        <color theme="1"/>
      </bottom>
      <diagonal/>
    </border>
    <border>
      <left style="dotted">
        <color theme="6" tint="-0.499984740745262"/>
      </left>
      <right style="dotted">
        <color theme="6" tint="-0.499984740745262"/>
      </right>
      <top style="hair">
        <color theme="0" tint="-0.34998626667073579"/>
      </top>
      <bottom style="medium">
        <color theme="1"/>
      </bottom>
      <diagonal/>
    </border>
    <border>
      <left style="dotted">
        <color theme="6" tint="-0.499984740745262"/>
      </left>
      <right style="hair">
        <color theme="1"/>
      </right>
      <top style="hair">
        <color theme="0" tint="-0.34998626667073579"/>
      </top>
      <bottom style="medium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dotted">
        <color theme="6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theme="8" tint="-0.499984740745262"/>
      </bottom>
      <diagonal/>
    </border>
    <border>
      <left style="medium">
        <color auto="1"/>
      </left>
      <right style="thin">
        <color indexed="64"/>
      </right>
      <top style="thin">
        <color theme="8" tint="-0.499984740745262"/>
      </top>
      <bottom style="thin">
        <color theme="8" tint="-0.499984740745262"/>
      </bottom>
      <diagonal/>
    </border>
  </borders>
  <cellStyleXfs count="11">
    <xf numFmtId="0" fontId="0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00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/>
    <xf numFmtId="0" fontId="0" fillId="0" borderId="8" xfId="0" applyFill="1" applyBorder="1"/>
    <xf numFmtId="0" fontId="10" fillId="5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11" fillId="6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15" fillId="4" borderId="0" xfId="0" applyFont="1" applyFill="1" applyBorder="1" applyAlignment="1" applyProtection="1">
      <alignment vertical="center"/>
      <protection locked="0"/>
    </xf>
    <xf numFmtId="0" fontId="16" fillId="4" borderId="0" xfId="0" applyFont="1" applyFill="1" applyBorder="1" applyAlignment="1" applyProtection="1">
      <alignment vertical="center"/>
      <protection locked="0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Fill="1" applyBorder="1" applyAlignment="1" applyProtection="1">
      <alignment horizontal="right" vertical="center" wrapText="1"/>
      <protection locked="0"/>
    </xf>
    <xf numFmtId="164" fontId="11" fillId="6" borderId="1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Border="1" applyAlignment="1">
      <alignment horizontal="right" wrapText="1"/>
    </xf>
    <xf numFmtId="0" fontId="12" fillId="0" borderId="14" xfId="0" applyNumberFormat="1" applyFont="1" applyBorder="1" applyAlignment="1">
      <alignment horizontal="center" vertical="center" wrapText="1"/>
    </xf>
    <xf numFmtId="0" fontId="18" fillId="4" borderId="0" xfId="7" applyFont="1" applyFill="1"/>
    <xf numFmtId="0" fontId="18" fillId="0" borderId="0" xfId="7" applyFont="1"/>
    <xf numFmtId="0" fontId="19" fillId="4" borderId="20" xfId="7" applyFont="1" applyFill="1" applyBorder="1" applyAlignment="1">
      <alignment vertical="top" wrapText="1"/>
    </xf>
    <xf numFmtId="0" fontId="22" fillId="4" borderId="23" xfId="7" applyFont="1" applyFill="1" applyBorder="1" applyAlignment="1">
      <alignment horizontal="center" vertical="top" wrapText="1"/>
    </xf>
    <xf numFmtId="0" fontId="18" fillId="0" borderId="24" xfId="7" applyFont="1" applyBorder="1"/>
    <xf numFmtId="0" fontId="22" fillId="4" borderId="0" xfId="7" applyFont="1" applyFill="1" applyBorder="1" applyAlignment="1">
      <alignment horizontal="center" vertical="top" wrapText="1"/>
    </xf>
    <xf numFmtId="0" fontId="23" fillId="0" borderId="0" xfId="7" applyFont="1" applyBorder="1" applyAlignment="1">
      <alignment vertical="top" wrapText="1"/>
    </xf>
    <xf numFmtId="0" fontId="23" fillId="0" borderId="0" xfId="7" applyFont="1" applyBorder="1" applyAlignment="1">
      <alignment horizontal="center" vertical="top" wrapText="1"/>
    </xf>
    <xf numFmtId="0" fontId="24" fillId="4" borderId="0" xfId="7" applyFont="1" applyFill="1" applyBorder="1" applyAlignment="1">
      <alignment vertical="center"/>
    </xf>
    <xf numFmtId="0" fontId="24" fillId="4" borderId="0" xfId="7" applyFont="1" applyFill="1" applyBorder="1" applyAlignment="1">
      <alignment horizontal="center" vertical="center"/>
    </xf>
    <xf numFmtId="0" fontId="18" fillId="4" borderId="0" xfId="7" applyFont="1" applyFill="1" applyBorder="1"/>
    <xf numFmtId="0" fontId="18" fillId="0" borderId="0" xfId="7" applyFont="1" applyBorder="1"/>
    <xf numFmtId="0" fontId="18" fillId="0" borderId="23" xfId="7" applyFont="1" applyBorder="1"/>
    <xf numFmtId="0" fontId="24" fillId="0" borderId="23" xfId="7" applyFont="1" applyBorder="1" applyAlignment="1">
      <alignment vertical="center" wrapText="1"/>
    </xf>
    <xf numFmtId="0" fontId="23" fillId="0" borderId="23" xfId="7" applyFont="1" applyBorder="1" applyAlignment="1">
      <alignment vertical="top" wrapText="1"/>
    </xf>
    <xf numFmtId="0" fontId="25" fillId="4" borderId="23" xfId="7" applyFont="1" applyFill="1" applyBorder="1" applyAlignment="1">
      <alignment vertical="center"/>
    </xf>
    <xf numFmtId="0" fontId="25" fillId="7" borderId="0" xfId="7" applyFont="1" applyFill="1" applyBorder="1" applyAlignment="1">
      <alignment vertical="center"/>
    </xf>
    <xf numFmtId="0" fontId="18" fillId="0" borderId="0" xfId="7" applyFont="1" applyBorder="1" applyAlignment="1">
      <alignment vertical="center"/>
    </xf>
    <xf numFmtId="0" fontId="18" fillId="0" borderId="0" xfId="7" applyFont="1" applyAlignment="1">
      <alignment vertical="center"/>
    </xf>
    <xf numFmtId="0" fontId="26" fillId="0" borderId="24" xfId="7" applyFont="1" applyBorder="1" applyAlignment="1">
      <alignment vertical="center"/>
    </xf>
    <xf numFmtId="0" fontId="27" fillId="0" borderId="0" xfId="7" applyFont="1" applyAlignment="1">
      <alignment horizontal="justify" vertical="center"/>
    </xf>
    <xf numFmtId="0" fontId="27" fillId="0" borderId="23" xfId="7" applyFont="1" applyBorder="1" applyAlignment="1">
      <alignment vertical="center"/>
    </xf>
    <xf numFmtId="0" fontId="27" fillId="0" borderId="23" xfId="7" applyFont="1" applyBorder="1" applyAlignment="1">
      <alignment horizontal="left" vertical="center"/>
    </xf>
    <xf numFmtId="0" fontId="18" fillId="4" borderId="23" xfId="7" applyFont="1" applyFill="1" applyBorder="1"/>
    <xf numFmtId="0" fontId="18" fillId="4" borderId="29" xfId="7" applyFont="1" applyFill="1" applyBorder="1"/>
    <xf numFmtId="0" fontId="18" fillId="4" borderId="30" xfId="7" applyFont="1" applyFill="1" applyBorder="1"/>
    <xf numFmtId="0" fontId="18" fillId="4" borderId="31" xfId="7" applyFont="1" applyFill="1" applyBorder="1"/>
    <xf numFmtId="0" fontId="24" fillId="0" borderId="0" xfId="7" applyFont="1" applyBorder="1" applyAlignment="1">
      <alignment horizontal="center" vertical="center" wrapText="1"/>
    </xf>
    <xf numFmtId="165" fontId="29" fillId="0" borderId="0" xfId="7" applyNumberFormat="1" applyFont="1" applyFill="1" applyBorder="1" applyAlignment="1">
      <alignment horizontal="center" vertical="center"/>
    </xf>
    <xf numFmtId="0" fontId="30" fillId="7" borderId="0" xfId="7" applyFont="1" applyFill="1" applyBorder="1" applyAlignment="1">
      <alignment vertical="center"/>
    </xf>
    <xf numFmtId="0" fontId="19" fillId="0" borderId="0" xfId="7" applyFont="1" applyBorder="1" applyAlignment="1">
      <alignment horizontal="left" vertical="center" wrapText="1"/>
    </xf>
    <xf numFmtId="165" fontId="26" fillId="0" borderId="0" xfId="7" applyNumberFormat="1" applyFont="1" applyFill="1" applyBorder="1" applyAlignment="1">
      <alignment horizontal="center" vertical="center"/>
    </xf>
    <xf numFmtId="0" fontId="32" fillId="4" borderId="0" xfId="7" applyFont="1" applyFill="1"/>
    <xf numFmtId="0" fontId="32" fillId="0" borderId="23" xfId="7" applyFont="1" applyBorder="1" applyAlignment="1">
      <alignment horizontal="left" vertical="center"/>
    </xf>
    <xf numFmtId="0" fontId="32" fillId="0" borderId="0" xfId="7" applyFont="1"/>
    <xf numFmtId="0" fontId="32" fillId="0" borderId="24" xfId="7" applyFont="1" applyBorder="1"/>
    <xf numFmtId="0" fontId="5" fillId="8" borderId="0" xfId="0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0" fillId="8" borderId="0" xfId="0" applyFill="1" applyBorder="1" applyAlignment="1">
      <alignment wrapText="1"/>
    </xf>
    <xf numFmtId="164" fontId="17" fillId="8" borderId="0" xfId="0" applyNumberFormat="1" applyFont="1" applyFill="1" applyBorder="1" applyAlignment="1">
      <alignment wrapText="1"/>
    </xf>
    <xf numFmtId="164" fontId="17" fillId="8" borderId="12" xfId="0" applyNumberFormat="1" applyFont="1" applyFill="1" applyBorder="1" applyAlignment="1">
      <alignment horizontal="right" vertical="center" wrapText="1"/>
    </xf>
    <xf numFmtId="0" fontId="28" fillId="0" borderId="0" xfId="7" applyFont="1" applyFill="1" applyBorder="1" applyAlignment="1">
      <alignment horizontal="left" vertical="center"/>
    </xf>
    <xf numFmtId="0" fontId="26" fillId="0" borderId="0" xfId="7" applyFont="1" applyFill="1" applyBorder="1" applyAlignment="1">
      <alignment horizontal="center" vertical="center"/>
    </xf>
    <xf numFmtId="0" fontId="33" fillId="0" borderId="0" xfId="7" applyFont="1" applyFill="1" applyBorder="1" applyAlignment="1">
      <alignment horizontal="left" vertical="center"/>
    </xf>
    <xf numFmtId="0" fontId="37" fillId="9" borderId="35" xfId="7" applyFont="1" applyFill="1" applyBorder="1" applyAlignment="1">
      <alignment horizontal="center" vertical="center" textRotation="74" wrapText="1"/>
    </xf>
    <xf numFmtId="0" fontId="21" fillId="6" borderId="26" xfId="7" applyFont="1" applyFill="1" applyBorder="1" applyAlignment="1">
      <alignment horizontal="center" vertical="center"/>
    </xf>
    <xf numFmtId="0" fontId="21" fillId="6" borderId="27" xfId="7" applyFont="1" applyFill="1" applyBorder="1" applyAlignment="1">
      <alignment horizontal="center" vertical="center"/>
    </xf>
    <xf numFmtId="0" fontId="21" fillId="6" borderId="28" xfId="7" applyFont="1" applyFill="1" applyBorder="1" applyAlignment="1">
      <alignment horizontal="center" vertical="center"/>
    </xf>
    <xf numFmtId="165" fontId="21" fillId="9" borderId="26" xfId="7" applyNumberFormat="1" applyFont="1" applyFill="1" applyBorder="1" applyAlignment="1">
      <alignment horizontal="center" vertical="center"/>
    </xf>
    <xf numFmtId="165" fontId="21" fillId="9" borderId="27" xfId="7" applyNumberFormat="1" applyFont="1" applyFill="1" applyBorder="1" applyAlignment="1">
      <alignment horizontal="center" vertical="center"/>
    </xf>
    <xf numFmtId="165" fontId="21" fillId="9" borderId="28" xfId="7" applyNumberFormat="1" applyFont="1" applyFill="1" applyBorder="1" applyAlignment="1">
      <alignment horizontal="center" vertical="center"/>
    </xf>
    <xf numFmtId="0" fontId="38" fillId="0" borderId="0" xfId="7" applyFont="1" applyBorder="1" applyAlignment="1">
      <alignment wrapText="1"/>
    </xf>
    <xf numFmtId="0" fontId="36" fillId="8" borderId="35" xfId="7" applyFont="1" applyFill="1" applyBorder="1" applyAlignment="1">
      <alignment horizontal="center" vertical="center" textRotation="74" wrapText="1"/>
    </xf>
    <xf numFmtId="0" fontId="39" fillId="0" borderId="0" xfId="7" applyFont="1" applyFill="1" applyBorder="1" applyAlignment="1">
      <alignment horizontal="left" vertical="center"/>
    </xf>
    <xf numFmtId="0" fontId="40" fillId="8" borderId="4" xfId="7" applyFont="1" applyFill="1" applyBorder="1" applyAlignment="1">
      <alignment horizontal="left" vertical="center"/>
    </xf>
    <xf numFmtId="0" fontId="40" fillId="8" borderId="6" xfId="7" applyFont="1" applyFill="1" applyBorder="1" applyAlignment="1">
      <alignment horizontal="center" vertical="center"/>
    </xf>
    <xf numFmtId="0" fontId="40" fillId="8" borderId="7" xfId="7" applyFont="1" applyFill="1" applyBorder="1" applyAlignment="1">
      <alignment horizontal="left" vertical="center"/>
    </xf>
    <xf numFmtId="0" fontId="40" fillId="8" borderId="8" xfId="7" applyFont="1" applyFill="1" applyBorder="1" applyAlignment="1">
      <alignment horizontal="center" vertical="center"/>
    </xf>
    <xf numFmtId="0" fontId="40" fillId="8" borderId="17" xfId="7" applyFont="1" applyFill="1" applyBorder="1" applyAlignment="1">
      <alignment horizontal="left" vertical="center"/>
    </xf>
    <xf numFmtId="0" fontId="40" fillId="8" borderId="19" xfId="7" applyFont="1" applyFill="1" applyBorder="1" applyAlignment="1">
      <alignment horizontal="center" vertical="center"/>
    </xf>
    <xf numFmtId="0" fontId="36" fillId="0" borderId="0" xfId="7" applyFont="1" applyBorder="1" applyAlignment="1">
      <alignment horizontal="left" vertical="center" wrapText="1"/>
    </xf>
    <xf numFmtId="165" fontId="21" fillId="11" borderId="26" xfId="7" applyNumberFormat="1" applyFont="1" applyFill="1" applyBorder="1" applyAlignment="1">
      <alignment horizontal="center" vertical="center"/>
    </xf>
    <xf numFmtId="165" fontId="21" fillId="11" borderId="27" xfId="7" applyNumberFormat="1" applyFont="1" applyFill="1" applyBorder="1" applyAlignment="1">
      <alignment horizontal="center" vertical="center"/>
    </xf>
    <xf numFmtId="165" fontId="21" fillId="11" borderId="28" xfId="7" applyNumberFormat="1" applyFont="1" applyFill="1" applyBorder="1" applyAlignment="1">
      <alignment horizontal="center" vertical="center"/>
    </xf>
    <xf numFmtId="0" fontId="36" fillId="11" borderId="35" xfId="7" applyFont="1" applyFill="1" applyBorder="1" applyAlignment="1">
      <alignment horizontal="center" vertical="center" textRotation="74" wrapText="1"/>
    </xf>
    <xf numFmtId="0" fontId="20" fillId="0" borderId="0" xfId="7" applyFont="1"/>
    <xf numFmtId="0" fontId="20" fillId="0" borderId="0" xfId="7" applyFont="1" applyBorder="1"/>
    <xf numFmtId="0" fontId="20" fillId="0" borderId="24" xfId="7" applyFont="1" applyBorder="1"/>
    <xf numFmtId="0" fontId="42" fillId="0" borderId="0" xfId="7" applyFont="1" applyFill="1" applyBorder="1" applyAlignment="1">
      <alignment horizontal="left" vertical="center"/>
    </xf>
    <xf numFmtId="0" fontId="19" fillId="0" borderId="16" xfId="7" applyFont="1" applyBorder="1" applyAlignment="1">
      <alignment horizontal="left" vertical="center" wrapText="1"/>
    </xf>
    <xf numFmtId="0" fontId="24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top" wrapText="1"/>
    </xf>
    <xf numFmtId="0" fontId="36" fillId="0" borderId="0" xfId="7" applyFont="1" applyFill="1" applyBorder="1" applyAlignment="1">
      <alignment horizontal="left" vertical="center" wrapText="1"/>
    </xf>
    <xf numFmtId="0" fontId="19" fillId="4" borderId="36" xfId="7" applyFont="1" applyFill="1" applyBorder="1" applyAlignment="1">
      <alignment vertical="top" wrapText="1"/>
    </xf>
    <xf numFmtId="0" fontId="24" fillId="0" borderId="0" xfId="7" applyFont="1" applyBorder="1" applyAlignment="1">
      <alignment vertical="center" wrapText="1"/>
    </xf>
    <xf numFmtId="0" fontId="25" fillId="4" borderId="0" xfId="7" applyFont="1" applyFill="1" applyBorder="1" applyAlignment="1">
      <alignment vertical="center"/>
    </xf>
    <xf numFmtId="0" fontId="27" fillId="0" borderId="0" xfId="7" applyFont="1" applyBorder="1" applyAlignment="1">
      <alignment vertical="center"/>
    </xf>
    <xf numFmtId="0" fontId="27" fillId="0" borderId="0" xfId="7" applyFont="1" applyBorder="1" applyAlignment="1">
      <alignment horizontal="left" vertical="center"/>
    </xf>
    <xf numFmtId="0" fontId="32" fillId="0" borderId="0" xfId="7" applyFont="1" applyBorder="1" applyAlignment="1">
      <alignment horizontal="left" vertical="center"/>
    </xf>
    <xf numFmtId="0" fontId="18" fillId="4" borderId="24" xfId="7" applyFont="1" applyFill="1" applyBorder="1"/>
    <xf numFmtId="0" fontId="36" fillId="0" borderId="0" xfId="7" applyFont="1" applyFill="1" applyBorder="1" applyAlignment="1">
      <alignment horizontal="center" vertical="center" textRotation="74" wrapText="1"/>
    </xf>
    <xf numFmtId="0" fontId="25" fillId="0" borderId="0" xfId="7" applyFont="1" applyFill="1" applyBorder="1" applyAlignment="1">
      <alignment vertical="center"/>
    </xf>
    <xf numFmtId="0" fontId="21" fillId="0" borderId="0" xfId="7" applyFont="1" applyFill="1" applyBorder="1" applyAlignment="1">
      <alignment horizontal="center" vertical="center"/>
    </xf>
    <xf numFmtId="0" fontId="34" fillId="0" borderId="0" xfId="7" applyFont="1" applyFill="1" applyBorder="1" applyAlignment="1">
      <alignment horizontal="center" vertical="center"/>
    </xf>
    <xf numFmtId="0" fontId="25" fillId="7" borderId="33" xfId="7" applyFont="1" applyFill="1" applyBorder="1" applyAlignment="1">
      <alignment vertical="center"/>
    </xf>
    <xf numFmtId="0" fontId="21" fillId="6" borderId="37" xfId="7" applyFont="1" applyFill="1" applyBorder="1" applyAlignment="1">
      <alignment horizontal="center" vertical="center"/>
    </xf>
    <xf numFmtId="0" fontId="21" fillId="6" borderId="38" xfId="7" applyFont="1" applyFill="1" applyBorder="1" applyAlignment="1">
      <alignment horizontal="center" vertical="center"/>
    </xf>
    <xf numFmtId="0" fontId="21" fillId="6" borderId="39" xfId="7" applyFont="1" applyFill="1" applyBorder="1" applyAlignment="1">
      <alignment horizontal="center" vertical="center"/>
    </xf>
    <xf numFmtId="165" fontId="29" fillId="8" borderId="0" xfId="7" applyNumberFormat="1" applyFont="1" applyFill="1" applyBorder="1" applyAlignment="1">
      <alignment horizontal="center" vertical="center"/>
    </xf>
    <xf numFmtId="0" fontId="23" fillId="8" borderId="0" xfId="7" applyFont="1" applyFill="1" applyBorder="1" applyAlignment="1">
      <alignment vertical="top" wrapText="1"/>
    </xf>
    <xf numFmtId="0" fontId="36" fillId="8" borderId="0" xfId="7" applyFont="1" applyFill="1" applyBorder="1" applyAlignment="1">
      <alignment horizontal="left" vertical="center" wrapText="1"/>
    </xf>
    <xf numFmtId="0" fontId="31" fillId="8" borderId="0" xfId="7" applyFont="1" applyFill="1" applyBorder="1" applyAlignment="1">
      <alignment horizontal="left" vertical="center"/>
    </xf>
    <xf numFmtId="0" fontId="36" fillId="0" borderId="0" xfId="7" applyFont="1" applyBorder="1" applyAlignment="1">
      <alignment vertical="center" wrapText="1"/>
    </xf>
    <xf numFmtId="0" fontId="19" fillId="6" borderId="0" xfId="7" applyFont="1" applyFill="1" applyBorder="1" applyAlignment="1">
      <alignment horizontal="center" vertical="center"/>
    </xf>
    <xf numFmtId="0" fontId="19" fillId="6" borderId="0" xfId="7" applyFont="1" applyFill="1" applyBorder="1" applyAlignment="1">
      <alignment horizontal="centerContinuous" vertical="center"/>
    </xf>
    <xf numFmtId="0" fontId="19" fillId="0" borderId="0" xfId="7" applyFont="1" applyFill="1" applyBorder="1" applyAlignment="1">
      <alignment horizontal="center" vertical="center"/>
    </xf>
    <xf numFmtId="0" fontId="35" fillId="0" borderId="0" xfId="7" applyFont="1" applyFill="1" applyBorder="1" applyAlignment="1">
      <alignment horizontal="center" vertical="center"/>
    </xf>
    <xf numFmtId="0" fontId="18" fillId="0" borderId="0" xfId="7" applyFont="1" applyFill="1"/>
    <xf numFmtId="0" fontId="22" fillId="0" borderId="23" xfId="7" applyFont="1" applyFill="1" applyBorder="1" applyAlignment="1">
      <alignment horizontal="center" vertical="top" wrapText="1"/>
    </xf>
    <xf numFmtId="0" fontId="22" fillId="0" borderId="0" xfId="7" applyFont="1" applyFill="1" applyBorder="1" applyAlignment="1">
      <alignment horizontal="center" vertical="top" wrapText="1"/>
    </xf>
    <xf numFmtId="0" fontId="31" fillId="0" borderId="0" xfId="7" applyFont="1" applyFill="1" applyBorder="1" applyAlignment="1">
      <alignment horizontal="left" vertical="center"/>
    </xf>
    <xf numFmtId="0" fontId="18" fillId="0" borderId="24" xfId="7" applyFont="1" applyFill="1" applyBorder="1"/>
    <xf numFmtId="0" fontId="23" fillId="0" borderId="0" xfId="7" applyFont="1" applyFill="1" applyBorder="1" applyAlignment="1">
      <alignment horizontal="center" vertical="top" wrapText="1"/>
    </xf>
    <xf numFmtId="0" fontId="20" fillId="4" borderId="0" xfId="7" applyFont="1" applyFill="1"/>
    <xf numFmtId="0" fontId="19" fillId="0" borderId="0" xfId="7" applyFont="1" applyBorder="1" applyAlignment="1">
      <alignment horizontal="center" vertical="top" wrapText="1"/>
    </xf>
    <xf numFmtId="164" fontId="42" fillId="6" borderId="44" xfId="7" applyNumberFormat="1" applyFont="1" applyFill="1" applyBorder="1" applyAlignment="1">
      <alignment horizontal="center" vertical="center"/>
    </xf>
    <xf numFmtId="0" fontId="31" fillId="3" borderId="41" xfId="7" applyFont="1" applyFill="1" applyBorder="1" applyAlignment="1">
      <alignment horizontal="left" vertical="center"/>
    </xf>
    <xf numFmtId="0" fontId="31" fillId="3" borderId="42" xfId="7" applyFont="1" applyFill="1" applyBorder="1" applyAlignment="1">
      <alignment horizontal="left" vertical="center"/>
    </xf>
    <xf numFmtId="0" fontId="42" fillId="3" borderId="12" xfId="7" applyFont="1" applyFill="1" applyBorder="1" applyAlignment="1">
      <alignment horizontal="left" vertical="center"/>
    </xf>
    <xf numFmtId="0" fontId="31" fillId="3" borderId="0" xfId="7" applyFont="1" applyFill="1" applyBorder="1" applyAlignment="1">
      <alignment horizontal="left" vertical="center"/>
    </xf>
    <xf numFmtId="0" fontId="19" fillId="3" borderId="0" xfId="7" applyFont="1" applyFill="1" applyBorder="1" applyAlignment="1">
      <alignment horizontal="left" vertical="center"/>
    </xf>
    <xf numFmtId="0" fontId="44" fillId="8" borderId="25" xfId="7" applyFont="1" applyFill="1" applyBorder="1" applyAlignment="1">
      <alignment horizontal="center" vertical="center"/>
    </xf>
    <xf numFmtId="165" fontId="45" fillId="10" borderId="32" xfId="7" applyNumberFormat="1" applyFont="1" applyFill="1" applyBorder="1" applyAlignment="1">
      <alignment horizontal="center" vertical="center"/>
    </xf>
    <xf numFmtId="0" fontId="44" fillId="8" borderId="32" xfId="7" applyFont="1" applyFill="1" applyBorder="1" applyAlignment="1">
      <alignment horizontal="center" vertical="center"/>
    </xf>
    <xf numFmtId="0" fontId="44" fillId="8" borderId="40" xfId="7" applyFont="1" applyFill="1" applyBorder="1" applyAlignment="1">
      <alignment horizontal="center" vertical="center"/>
    </xf>
    <xf numFmtId="0" fontId="47" fillId="7" borderId="25" xfId="7" applyFont="1" applyFill="1" applyBorder="1" applyAlignment="1">
      <alignment horizontal="center" vertical="center" wrapText="1"/>
    </xf>
    <xf numFmtId="0" fontId="24" fillId="0" borderId="0" xfId="7" applyFont="1" applyBorder="1" applyAlignment="1">
      <alignment horizontal="center" vertical="center" wrapText="1"/>
    </xf>
    <xf numFmtId="164" fontId="48" fillId="8" borderId="12" xfId="0" applyNumberFormat="1" applyFont="1" applyFill="1" applyBorder="1" applyAlignment="1">
      <alignment horizontal="right" vertical="center" wrapText="1"/>
    </xf>
    <xf numFmtId="0" fontId="21" fillId="4" borderId="36" xfId="7" applyFont="1" applyFill="1" applyBorder="1" applyAlignment="1">
      <alignment vertical="center" wrapText="1"/>
    </xf>
    <xf numFmtId="0" fontId="18" fillId="0" borderId="0" xfId="7" applyFont="1" applyFill="1" applyBorder="1"/>
    <xf numFmtId="0" fontId="18" fillId="0" borderId="36" xfId="7" applyFont="1" applyBorder="1"/>
    <xf numFmtId="0" fontId="18" fillId="0" borderId="22" xfId="7" applyFont="1" applyBorder="1"/>
    <xf numFmtId="0" fontId="18" fillId="0" borderId="30" xfId="7" applyFont="1" applyBorder="1"/>
    <xf numFmtId="165" fontId="49" fillId="0" borderId="0" xfId="7" applyNumberFormat="1" applyFont="1" applyFill="1" applyBorder="1" applyAlignment="1">
      <alignment horizontal="left" vertical="center"/>
    </xf>
    <xf numFmtId="9" fontId="17" fillId="8" borderId="0" xfId="0" applyNumberFormat="1" applyFont="1" applyFill="1" applyBorder="1" applyAlignment="1">
      <alignment horizontal="left" vertical="center" wrapText="1"/>
    </xf>
    <xf numFmtId="0" fontId="50" fillId="8" borderId="12" xfId="0" applyFont="1" applyFill="1" applyBorder="1" applyAlignment="1">
      <alignment vertical="center" wrapText="1"/>
    </xf>
    <xf numFmtId="0" fontId="24" fillId="0" borderId="0" xfId="7" applyFont="1" applyFill="1" applyBorder="1" applyAlignment="1">
      <alignment vertical="center" wrapText="1"/>
    </xf>
    <xf numFmtId="0" fontId="21" fillId="6" borderId="45" xfId="7" applyFont="1" applyFill="1" applyBorder="1" applyAlignment="1">
      <alignment horizontal="left" vertical="center"/>
    </xf>
    <xf numFmtId="0" fontId="21" fillId="6" borderId="46" xfId="7" applyFont="1" applyFill="1" applyBorder="1" applyAlignment="1">
      <alignment horizontal="left" vertical="center"/>
    </xf>
    <xf numFmtId="0" fontId="21" fillId="6" borderId="47" xfId="7" applyFont="1" applyFill="1" applyBorder="1" applyAlignment="1">
      <alignment horizontal="left" vertical="center"/>
    </xf>
    <xf numFmtId="0" fontId="33" fillId="6" borderId="48" xfId="7" applyFont="1" applyFill="1" applyBorder="1" applyAlignment="1">
      <alignment horizontal="left" vertical="center"/>
    </xf>
    <xf numFmtId="0" fontId="33" fillId="6" borderId="49" xfId="7" applyFont="1" applyFill="1" applyBorder="1" applyAlignment="1">
      <alignment horizontal="left" vertical="center"/>
    </xf>
    <xf numFmtId="0" fontId="33" fillId="6" borderId="50" xfId="7" applyFont="1" applyFill="1" applyBorder="1" applyAlignment="1">
      <alignment horizontal="left" vertical="center"/>
    </xf>
    <xf numFmtId="0" fontId="33" fillId="6" borderId="51" xfId="7" applyFont="1" applyFill="1" applyBorder="1" applyAlignment="1">
      <alignment horizontal="left" vertical="center"/>
    </xf>
    <xf numFmtId="0" fontId="33" fillId="6" borderId="52" xfId="7" applyFont="1" applyFill="1" applyBorder="1" applyAlignment="1">
      <alignment horizontal="left" vertical="center"/>
    </xf>
    <xf numFmtId="0" fontId="33" fillId="6" borderId="53" xfId="7" applyFont="1" applyFill="1" applyBorder="1" applyAlignment="1">
      <alignment horizontal="left" vertical="center"/>
    </xf>
    <xf numFmtId="0" fontId="51" fillId="0" borderId="14" xfId="0" applyFont="1" applyBorder="1" applyAlignment="1">
      <alignment horizontal="left" vertical="center" wrapText="1"/>
    </xf>
    <xf numFmtId="0" fontId="52" fillId="0" borderId="0" xfId="0" applyFont="1" applyBorder="1" applyAlignment="1">
      <alignment wrapText="1"/>
    </xf>
    <xf numFmtId="0" fontId="53" fillId="0" borderId="0" xfId="0" applyFont="1" applyBorder="1" applyAlignment="1">
      <alignment horizontal="center" vertical="top" wrapText="1"/>
    </xf>
    <xf numFmtId="0" fontId="31" fillId="3" borderId="43" xfId="7" applyFont="1" applyFill="1" applyBorder="1" applyAlignment="1">
      <alignment horizontal="left" vertical="center" wrapText="1"/>
    </xf>
    <xf numFmtId="0" fontId="42" fillId="3" borderId="13" xfId="7" applyFont="1" applyFill="1" applyBorder="1" applyAlignment="1">
      <alignment horizontal="left" vertical="center"/>
    </xf>
    <xf numFmtId="0" fontId="42" fillId="3" borderId="59" xfId="7" applyFont="1" applyFill="1" applyBorder="1" applyAlignment="1">
      <alignment horizontal="left" vertical="center"/>
    </xf>
    <xf numFmtId="164" fontId="42" fillId="6" borderId="56" xfId="7" applyNumberFormat="1" applyFont="1" applyFill="1" applyBorder="1" applyAlignment="1">
      <alignment horizontal="center" vertical="center"/>
    </xf>
    <xf numFmtId="0" fontId="42" fillId="0" borderId="7" xfId="7" applyFont="1" applyFill="1" applyBorder="1" applyAlignment="1">
      <alignment horizontal="left" vertical="center"/>
    </xf>
    <xf numFmtId="0" fontId="18" fillId="0" borderId="60" xfId="7" applyFont="1" applyBorder="1" applyAlignment="1">
      <alignment vertical="center"/>
    </xf>
    <xf numFmtId="0" fontId="51" fillId="0" borderId="61" xfId="0" applyFont="1" applyBorder="1" applyAlignment="1">
      <alignment horizontal="left" vertical="center" wrapText="1"/>
    </xf>
    <xf numFmtId="0" fontId="51" fillId="0" borderId="62" xfId="0" applyFont="1" applyBorder="1" applyAlignment="1">
      <alignment horizontal="left" vertical="center" wrapText="1"/>
    </xf>
    <xf numFmtId="0" fontId="53" fillId="0" borderId="56" xfId="0" applyFont="1" applyBorder="1" applyAlignment="1">
      <alignment horizontal="center" vertical="center" wrapText="1"/>
    </xf>
    <xf numFmtId="0" fontId="53" fillId="0" borderId="57" xfId="0" applyFont="1" applyBorder="1" applyAlignment="1">
      <alignment horizontal="center" vertical="center" wrapText="1"/>
    </xf>
    <xf numFmtId="0" fontId="53" fillId="3" borderId="56" xfId="0" applyFont="1" applyFill="1" applyBorder="1" applyAlignment="1" applyProtection="1">
      <alignment horizontal="center" vertical="top" wrapText="1"/>
      <protection locked="0"/>
    </xf>
    <xf numFmtId="0" fontId="53" fillId="3" borderId="58" xfId="0" applyFont="1" applyFill="1" applyBorder="1" applyAlignment="1" applyProtection="1">
      <alignment horizontal="center" vertical="top" wrapText="1"/>
      <protection locked="0"/>
    </xf>
    <xf numFmtId="0" fontId="53" fillId="0" borderId="12" xfId="0" applyFont="1" applyFill="1" applyBorder="1" applyAlignment="1" applyProtection="1">
      <alignment horizontal="center" vertical="top" wrapText="1"/>
      <protection locked="0"/>
    </xf>
    <xf numFmtId="0" fontId="31" fillId="4" borderId="21" xfId="7" applyFont="1" applyFill="1" applyBorder="1" applyAlignment="1">
      <alignment horizontal="center" vertical="top" wrapText="1"/>
    </xf>
    <xf numFmtId="0" fontId="41" fillId="8" borderId="1" xfId="7" applyFont="1" applyFill="1" applyBorder="1" applyAlignment="1">
      <alignment horizontal="center" vertical="center"/>
    </xf>
    <xf numFmtId="0" fontId="41" fillId="8" borderId="3" xfId="7" applyFont="1" applyFill="1" applyBorder="1" applyAlignment="1">
      <alignment horizontal="center" vertical="center"/>
    </xf>
    <xf numFmtId="0" fontId="19" fillId="0" borderId="16" xfId="7" applyFont="1" applyBorder="1" applyAlignment="1">
      <alignment horizontal="center" vertical="center" wrapText="1"/>
    </xf>
    <xf numFmtId="0" fontId="54" fillId="5" borderId="54" xfId="0" applyFont="1" applyFill="1" applyBorder="1" applyAlignment="1">
      <alignment horizontal="center" vertical="top" wrapText="1"/>
    </xf>
    <xf numFmtId="0" fontId="54" fillId="5" borderId="16" xfId="0" applyFont="1" applyFill="1" applyBorder="1" applyAlignment="1">
      <alignment horizontal="center" vertical="top" wrapText="1"/>
    </xf>
    <xf numFmtId="0" fontId="54" fillId="5" borderId="55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8" borderId="12" xfId="0" applyFont="1" applyFill="1" applyBorder="1" applyAlignment="1">
      <alignment horizontal="left" vertical="center"/>
    </xf>
    <xf numFmtId="0" fontId="11" fillId="6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horizontal="left" vertical="center" wrapText="1"/>
      <protection locked="0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</cellXfs>
  <cellStyles count="11">
    <cellStyle name="Monétaire 2" xfId="3" xr:uid="{00000000-0005-0000-0000-000000000000}"/>
    <cellStyle name="Monétaire 2 2" xfId="5" xr:uid="{00000000-0005-0000-0000-000001000000}"/>
    <cellStyle name="Monétaire 3" xfId="8" xr:uid="{00000000-0005-0000-0000-000002000000}"/>
    <cellStyle name="Monétaire 4" xfId="10" xr:uid="{00000000-0005-0000-0000-000003000000}"/>
    <cellStyle name="Normal" xfId="0" builtinId="0"/>
    <cellStyle name="Normal 2" xfId="7" xr:uid="{00000000-0005-0000-0000-000005000000}"/>
    <cellStyle name="Normal 3" xfId="1" xr:uid="{00000000-0005-0000-0000-000006000000}"/>
    <cellStyle name="Normal 3 2" xfId="4" xr:uid="{00000000-0005-0000-0000-000007000000}"/>
    <cellStyle name="Normal 4" xfId="9" xr:uid="{00000000-0005-0000-0000-000008000000}"/>
    <cellStyle name="Pourcentage 2" xfId="2" xr:uid="{00000000-0005-0000-0000-000009000000}"/>
    <cellStyle name="Pourcentage 2 2" xfId="6" xr:uid="{00000000-0005-0000-0000-00000A000000}"/>
  </cellStyles>
  <dxfs count="0"/>
  <tableStyles count="0" defaultTableStyle="TableStyleMedium2" defaultPivotStyle="PivotStyleLight16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100238</xdr:colOff>
      <xdr:row>1</xdr:row>
      <xdr:rowOff>140608</xdr:rowOff>
    </xdr:from>
    <xdr:to>
      <xdr:col>3</xdr:col>
      <xdr:colOff>1312272</xdr:colOff>
      <xdr:row>1</xdr:row>
      <xdr:rowOff>857750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238" y="597808"/>
          <a:ext cx="1316809" cy="7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209550</xdr:colOff>
      <xdr:row>29</xdr:row>
      <xdr:rowOff>247650</xdr:rowOff>
    </xdr:from>
    <xdr:to>
      <xdr:col>13</xdr:col>
      <xdr:colOff>952500</xdr:colOff>
      <xdr:row>33</xdr:row>
      <xdr:rowOff>266700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773150" y="22898100"/>
          <a:ext cx="2533650" cy="1924050"/>
        </a:xfrm>
        <a:prstGeom prst="wedgeRectCallout">
          <a:avLst>
            <a:gd name="adj1" fmla="val -20833"/>
            <a:gd name="adj2" fmla="val 58540"/>
          </a:avLst>
        </a:prstGeom>
        <a:solidFill>
          <a:srgbClr val="00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COMPLETE WITH A CROSS THE LANGUAGES SKILLED BY THE PROFILE (Fluency)</a:t>
          </a:r>
        </a:p>
      </xdr:txBody>
    </xdr:sp>
    <xdr:clientData/>
  </xdr:twoCellAnchor>
  <xdr:twoCellAnchor>
    <xdr:from>
      <xdr:col>8</xdr:col>
      <xdr:colOff>228600</xdr:colOff>
      <xdr:row>29</xdr:row>
      <xdr:rowOff>247651</xdr:rowOff>
    </xdr:from>
    <xdr:to>
      <xdr:col>11</xdr:col>
      <xdr:colOff>76200</xdr:colOff>
      <xdr:row>33</xdr:row>
      <xdr:rowOff>247651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06150" y="22898101"/>
          <a:ext cx="2533650" cy="1905000"/>
        </a:xfrm>
        <a:prstGeom prst="wedgeRectCallout">
          <a:avLst>
            <a:gd name="adj1" fmla="val -21585"/>
            <a:gd name="adj2" fmla="val 60500"/>
          </a:avLst>
        </a:prstGeom>
        <a:solidFill>
          <a:srgbClr val="00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COMPLETE PROFILE SENIORITY WITH A CROSS</a:t>
          </a:r>
        </a:p>
      </xdr:txBody>
    </xdr:sp>
    <xdr:clientData/>
  </xdr:twoCellAnchor>
  <xdr:twoCellAnchor>
    <xdr:from>
      <xdr:col>13</xdr:col>
      <xdr:colOff>1085850</xdr:colOff>
      <xdr:row>29</xdr:row>
      <xdr:rowOff>247650</xdr:rowOff>
    </xdr:from>
    <xdr:to>
      <xdr:col>25</xdr:col>
      <xdr:colOff>933450</xdr:colOff>
      <xdr:row>33</xdr:row>
      <xdr:rowOff>266700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6859250" y="19659600"/>
          <a:ext cx="22707600" cy="1924050"/>
        </a:xfrm>
        <a:prstGeom prst="wedgeRectCallout">
          <a:avLst>
            <a:gd name="adj1" fmla="val -20917"/>
            <a:gd name="adj2" fmla="val 57549"/>
          </a:avLst>
        </a:prstGeom>
        <a:solidFill>
          <a:srgbClr val="00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000" b="1"/>
            <a:t>COMPETENCY INDICATOR TO BE COMPLETED BY THE BIDDER FOR EACH PROFILE</a:t>
          </a:r>
        </a:p>
        <a:p>
          <a:pPr algn="l"/>
          <a:r>
            <a:rPr lang="fr-FR" sz="2000" b="1">
              <a:solidFill>
                <a:srgbClr val="FFFF00"/>
              </a:solidFill>
            </a:rPr>
            <a:t>0 : If the profile has no knowledge in the field described</a:t>
          </a:r>
        </a:p>
        <a:p>
          <a:pPr algn="l"/>
          <a:r>
            <a:rPr lang="fr-FR" sz="2000" b="1">
              <a:solidFill>
                <a:srgbClr val="FFFF00"/>
              </a:solidFill>
            </a:rPr>
            <a:t>1 : If the profile has NOTIONS in the field described</a:t>
          </a:r>
        </a:p>
        <a:p>
          <a:pPr algn="l"/>
          <a:r>
            <a:rPr lang="fr-FR" sz="2000" b="1">
              <a:solidFill>
                <a:srgbClr val="FFFF00"/>
              </a:solidFill>
            </a:rPr>
            <a:t>2 : If the profile has GOOD KNOWLEDGE of the field described</a:t>
          </a:r>
        </a:p>
        <a:p>
          <a:pPr algn="l"/>
          <a:r>
            <a:rPr lang="fr-FR" sz="2000" b="1">
              <a:solidFill>
                <a:srgbClr val="FFFF00"/>
              </a:solidFill>
            </a:rPr>
            <a:t>3 : If the profile has PERFECT KNOWLEDGE of the field described</a:t>
          </a:r>
          <a:endParaRPr lang="fr-FR" sz="2800" b="1">
            <a:solidFill>
              <a:srgbClr val="FFFF00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133350</xdr:rowOff>
    </xdr:from>
    <xdr:to>
      <xdr:col>7</xdr:col>
      <xdr:colOff>876300</xdr:colOff>
      <xdr:row>6</xdr:row>
      <xdr:rowOff>636270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257300" y="5810250"/>
          <a:ext cx="9601200" cy="502920"/>
        </a:xfrm>
        <a:prstGeom prst="wedgeRectCallout">
          <a:avLst>
            <a:gd name="adj1" fmla="val 19090"/>
            <a:gd name="adj2" fmla="val 710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COMPLETE WITH THE NAMES OF THE COMPANIES INVOLVED IN THE OFFER</a:t>
          </a:r>
        </a:p>
      </xdr:txBody>
    </xdr:sp>
    <xdr:clientData/>
  </xdr:twoCellAnchor>
  <xdr:twoCellAnchor>
    <xdr:from>
      <xdr:col>6</xdr:col>
      <xdr:colOff>323850</xdr:colOff>
      <xdr:row>20</xdr:row>
      <xdr:rowOff>781050</xdr:rowOff>
    </xdr:from>
    <xdr:to>
      <xdr:col>6</xdr:col>
      <xdr:colOff>2381250</xdr:colOff>
      <xdr:row>25</xdr:row>
      <xdr:rowOff>95250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105900" y="10020300"/>
          <a:ext cx="2057400" cy="1619250"/>
        </a:xfrm>
        <a:prstGeom prst="wedgeRectCallout">
          <a:avLst>
            <a:gd name="adj1" fmla="val -57202"/>
            <a:gd name="adj2" fmla="val -9015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COMPLETE WITH MAXIMUM AMOUNT PER PROFILE, EXCLUDING VAT</a:t>
          </a:r>
        </a:p>
      </xdr:txBody>
    </xdr:sp>
    <xdr:clientData/>
  </xdr:twoCellAnchor>
  <xdr:twoCellAnchor>
    <xdr:from>
      <xdr:col>5</xdr:col>
      <xdr:colOff>152400</xdr:colOff>
      <xdr:row>34</xdr:row>
      <xdr:rowOff>2038350</xdr:rowOff>
    </xdr:from>
    <xdr:to>
      <xdr:col>6</xdr:col>
      <xdr:colOff>1562100</xdr:colOff>
      <xdr:row>34</xdr:row>
      <xdr:rowOff>2914651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838950" y="17678400"/>
          <a:ext cx="3505200" cy="876301"/>
        </a:xfrm>
        <a:prstGeom prst="wedgeRectCallout">
          <a:avLst>
            <a:gd name="adj1" fmla="val -21585"/>
            <a:gd name="adj2" fmla="val 60500"/>
          </a:avLst>
        </a:prstGeom>
        <a:solidFill>
          <a:srgbClr val="000066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Corresponds to the profile's country of residence</a:t>
          </a:r>
        </a:p>
      </xdr:txBody>
    </xdr:sp>
    <xdr:clientData/>
  </xdr:twoCellAnchor>
  <xdr:twoCellAnchor>
    <xdr:from>
      <xdr:col>3</xdr:col>
      <xdr:colOff>285750</xdr:colOff>
      <xdr:row>29</xdr:row>
      <xdr:rowOff>419100</xdr:rowOff>
    </xdr:from>
    <xdr:to>
      <xdr:col>6</xdr:col>
      <xdr:colOff>1943100</xdr:colOff>
      <xdr:row>34</xdr:row>
      <xdr:rowOff>1352550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543050" y="13677900"/>
          <a:ext cx="9182100" cy="3314700"/>
        </a:xfrm>
        <a:prstGeom prst="wedgeRectCallout">
          <a:avLst>
            <a:gd name="adj1" fmla="val 57668"/>
            <a:gd name="adj2" fmla="val 16698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000" b="1"/>
            <a:t>INFO A DESTINATION</a:t>
          </a:r>
          <a:r>
            <a:rPr lang="fr-FR" sz="2000" b="1" baseline="0"/>
            <a:t> DES ACHETEURS :</a:t>
          </a:r>
        </a:p>
        <a:p>
          <a:pPr algn="l"/>
          <a:endParaRPr lang="fr-FR" sz="2000" b="0" baseline="0"/>
        </a:p>
        <a:p>
          <a:pPr algn="l"/>
          <a:r>
            <a:rPr lang="fr-FR" sz="2000" b="0" baseline="0"/>
            <a:t>Ce tableau devra être rempli par chaque prestataire :</a:t>
          </a:r>
        </a:p>
        <a:p>
          <a:pPr algn="l"/>
          <a:endParaRPr lang="fr-FR" sz="2000" b="0" baseline="0"/>
        </a:p>
        <a:p>
          <a:pPr algn="l"/>
          <a:r>
            <a:rPr lang="fr-FR" sz="2000" b="0" baseline="0"/>
            <a:t>- Indiquer dans ce tableau si un nombre de profils max est attendu</a:t>
          </a:r>
        </a:p>
        <a:p>
          <a:pPr algn="l"/>
          <a:r>
            <a:rPr lang="fr-FR" sz="2000" b="0" baseline="0"/>
            <a:t>- L'utilisation des notes 0,1,2,3 pour le niveau de connaissances est facultative</a:t>
          </a:r>
        </a:p>
        <a:p>
          <a:pPr algn="l"/>
          <a:r>
            <a:rPr lang="fr-FR" sz="2000" b="0" baseline="0"/>
            <a:t>-Si utilisation du tableau de compétences,  l'acheteur doit intégrer les compétences attendues dans chaque colonne - en accord avec les TDR/CDC du marché</a:t>
          </a:r>
        </a:p>
        <a:p>
          <a:pPr algn="l"/>
          <a:r>
            <a:rPr lang="fr-FR" sz="2000" b="0" baseline="0"/>
            <a:t>- La première ligne "exemple profil" devra être supprimer pour l'analyse</a:t>
          </a:r>
          <a:endParaRPr lang="fr-FR" sz="2000" b="0"/>
        </a:p>
      </xdr:txBody>
    </xdr:sp>
    <xdr:clientData/>
  </xdr:twoCellAnchor>
  <xdr:twoCellAnchor>
    <xdr:from>
      <xdr:col>8</xdr:col>
      <xdr:colOff>0</xdr:colOff>
      <xdr:row>20</xdr:row>
      <xdr:rowOff>57150</xdr:rowOff>
    </xdr:from>
    <xdr:to>
      <xdr:col>16</xdr:col>
      <xdr:colOff>95250</xdr:colOff>
      <xdr:row>26</xdr:row>
      <xdr:rowOff>152400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2668250" y="9296400"/>
          <a:ext cx="9182100" cy="2667000"/>
        </a:xfrm>
        <a:prstGeom prst="wedgeRectCallout">
          <a:avLst>
            <a:gd name="adj1" fmla="val -57062"/>
            <a:gd name="adj2" fmla="val -21117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2000" b="1"/>
            <a:t>INFO A DESTINATION</a:t>
          </a:r>
          <a:r>
            <a:rPr lang="fr-FR" sz="2000" b="1" baseline="0"/>
            <a:t> DES ACHETEURS :</a:t>
          </a:r>
        </a:p>
        <a:p>
          <a:pPr algn="l"/>
          <a:endParaRPr lang="fr-FR" sz="2000" b="1" baseline="0"/>
        </a:p>
        <a:p>
          <a:pPr algn="l"/>
          <a:r>
            <a:rPr lang="fr-FR" sz="2000" b="0" baseline="0"/>
            <a:t>Ici, il est également possible :</a:t>
          </a:r>
        </a:p>
        <a:p>
          <a:pPr algn="l"/>
          <a:r>
            <a:rPr lang="fr-FR" sz="2000" b="0" baseline="0"/>
            <a:t>- De prévoir un profil "backstopping"</a:t>
          </a:r>
        </a:p>
        <a:p>
          <a:pPr algn="l"/>
          <a:r>
            <a:rPr lang="fr-FR" sz="2000" b="0" baseline="0"/>
            <a:t>- De changer la structure en détaillant chaque profil attendu si les taux diffèrent fortement en fonction des compétences</a:t>
          </a:r>
        </a:p>
        <a:p>
          <a:pPr algn="l"/>
          <a:r>
            <a:rPr lang="fr-FR" sz="2000" b="0" baseline="0"/>
            <a:t>-Si besoin, ajouter 2 colonnes : 1 TVA et 1 TTC dans les deux onglets del'excel</a:t>
          </a:r>
          <a:endParaRPr lang="fr-FR" sz="20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1192307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5071"/>
          <a:ext cx="1645531" cy="832501"/>
        </a:xfrm>
        <a:prstGeom prst="rect">
          <a:avLst/>
        </a:prstGeom>
      </xdr:spPr>
    </xdr:pic>
    <xdr:clientData/>
  </xdr:twoCellAnchor>
  <xdr:twoCellAnchor>
    <xdr:from>
      <xdr:col>8</xdr:col>
      <xdr:colOff>576942</xdr:colOff>
      <xdr:row>11</xdr:row>
      <xdr:rowOff>326570</xdr:rowOff>
    </xdr:from>
    <xdr:to>
      <xdr:col>16</xdr:col>
      <xdr:colOff>348342</xdr:colOff>
      <xdr:row>17</xdr:row>
      <xdr:rowOff>32657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926285" y="3450770"/>
          <a:ext cx="6564086" cy="1143001"/>
        </a:xfrm>
        <a:prstGeom prst="wedgeRectCallout">
          <a:avLst>
            <a:gd name="adj1" fmla="val -52945"/>
            <a:gd name="adj2" fmla="val 14406"/>
          </a:avLst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0"/>
            <a:t>INFO</a:t>
          </a:r>
          <a:r>
            <a:rPr lang="fr-FR" sz="1400" b="0" baseline="0"/>
            <a:t> A DESTINATION DES ACHETEURS :</a:t>
          </a:r>
        </a:p>
        <a:p>
          <a:pPr algn="l"/>
          <a:endParaRPr lang="fr-FR" sz="1400" b="0"/>
        </a:p>
        <a:p>
          <a:pPr algn="l"/>
          <a:r>
            <a:rPr lang="fr-FR" sz="1400" b="0"/>
            <a:t>Il est possible</a:t>
          </a:r>
          <a:r>
            <a:rPr lang="fr-FR" sz="1400" b="0" baseline="0"/>
            <a:t> de mettre à jour ce DQE afin d'avoir un nombre total de jours par profil sur toute la durée du marché, sans isoler par étude et projeter le nombre d'études.</a:t>
          </a:r>
          <a:endParaRPr lang="fr-FR" sz="1400" b="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I78"/>
  <sheetViews>
    <sheetView showGridLines="0" tabSelected="1" topLeftCell="A7" zoomScale="70" zoomScaleNormal="70" zoomScaleSheetLayoutView="55" workbookViewId="0">
      <selection activeCell="F22" sqref="F22"/>
    </sheetView>
  </sheetViews>
  <sheetFormatPr baseColWidth="10" defaultColWidth="10.19921875" defaultRowHeight="13.2" x14ac:dyDescent="0.25"/>
  <cols>
    <col min="1" max="1" width="7.19921875" style="28" customWidth="1"/>
    <col min="2" max="2" width="7.69921875" style="29" customWidth="1"/>
    <col min="3" max="3" width="1.59765625" style="29" customWidth="1"/>
    <col min="4" max="4" width="27.5" style="29" customWidth="1"/>
    <col min="5" max="5" width="43.69921875" style="29" customWidth="1"/>
    <col min="6" max="6" width="27.5" style="29" customWidth="1"/>
    <col min="7" max="7" width="37.5" style="29" customWidth="1"/>
    <col min="8" max="10" width="13.3984375" style="29" customWidth="1"/>
    <col min="11" max="15" width="12" style="29" customWidth="1"/>
    <col min="16" max="16" width="32.19921875" style="29" customWidth="1"/>
    <col min="17" max="26" width="25" style="29" customWidth="1"/>
    <col min="27" max="27" width="17.3984375" style="29" customWidth="1"/>
    <col min="28" max="29" width="10.19921875" style="29"/>
    <col min="30" max="30" width="32.19921875" style="29" bestFit="1" customWidth="1"/>
    <col min="31" max="32" width="10.19921875" style="29"/>
    <col min="33" max="33" width="24" style="29" bestFit="1" customWidth="1"/>
    <col min="34" max="16384" width="10.19921875" style="29"/>
  </cols>
  <sheetData>
    <row r="1" spans="1:35" ht="36.75" customHeight="1" thickBot="1" x14ac:dyDescent="0.3"/>
    <row r="2" spans="1:35" ht="114" customHeight="1" thickTop="1" x14ac:dyDescent="0.25">
      <c r="B2" s="30"/>
      <c r="C2" s="101"/>
      <c r="D2" s="180" t="s">
        <v>31</v>
      </c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46"/>
      <c r="AB2" s="148"/>
      <c r="AC2" s="149"/>
      <c r="AD2" s="29" t="s">
        <v>10</v>
      </c>
    </row>
    <row r="3" spans="1:35" ht="22.5" customHeight="1" x14ac:dyDescent="0.25">
      <c r="B3" s="3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9"/>
      <c r="AB3" s="39"/>
      <c r="AC3" s="32"/>
    </row>
    <row r="4" spans="1:35" ht="21" customHeight="1" x14ac:dyDescent="0.25">
      <c r="B4" s="31"/>
      <c r="C4" s="33"/>
      <c r="D4" s="36"/>
      <c r="E4" s="36"/>
      <c r="F4" s="36"/>
      <c r="G4" s="36"/>
      <c r="H4" s="36"/>
      <c r="I4" s="36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9"/>
      <c r="AB4" s="39"/>
      <c r="AC4" s="32"/>
      <c r="AD4" s="35"/>
      <c r="AE4" s="35"/>
      <c r="AF4" s="35"/>
      <c r="AG4" s="35"/>
      <c r="AH4" s="35"/>
      <c r="AI4" s="35"/>
    </row>
    <row r="5" spans="1:35" ht="21" customHeight="1" x14ac:dyDescent="0.25">
      <c r="B5" s="31"/>
      <c r="C5" s="33"/>
      <c r="H5" s="39"/>
      <c r="I5" s="39"/>
      <c r="J5" s="37"/>
      <c r="K5" s="37"/>
      <c r="L5" s="37"/>
      <c r="M5" s="37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2"/>
      <c r="AD5" s="35"/>
      <c r="AE5" s="35"/>
      <c r="AF5" s="35"/>
      <c r="AG5" s="35"/>
      <c r="AH5" s="35"/>
      <c r="AI5" s="35"/>
    </row>
    <row r="6" spans="1:35" ht="38.25" customHeight="1" x14ac:dyDescent="0.25">
      <c r="B6" s="31"/>
      <c r="C6" s="33"/>
      <c r="D6" s="119" t="s">
        <v>53</v>
      </c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39"/>
      <c r="AB6" s="39"/>
      <c r="AC6" s="32"/>
      <c r="AD6" s="35"/>
      <c r="AE6" s="35"/>
      <c r="AF6" s="35"/>
      <c r="AG6" s="35"/>
      <c r="AH6" s="35"/>
      <c r="AI6" s="35"/>
    </row>
    <row r="7" spans="1:35" s="125" customFormat="1" ht="69.599999999999994" customHeight="1" x14ac:dyDescent="0.25">
      <c r="B7" s="126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47"/>
      <c r="AB7" s="147"/>
      <c r="AC7" s="129"/>
      <c r="AD7" s="130"/>
      <c r="AE7" s="130"/>
      <c r="AF7" s="130"/>
      <c r="AG7" s="130"/>
      <c r="AH7" s="130"/>
      <c r="AI7" s="130"/>
    </row>
    <row r="8" spans="1:35" s="93" customFormat="1" ht="33.6" customHeight="1" x14ac:dyDescent="0.35">
      <c r="A8" s="131"/>
      <c r="B8" s="31"/>
      <c r="C8" s="33"/>
      <c r="D8" s="137" t="s">
        <v>23</v>
      </c>
      <c r="E8" s="138"/>
      <c r="F8" s="122"/>
      <c r="G8" s="122"/>
      <c r="H8" s="121"/>
      <c r="I8" s="123"/>
      <c r="J8" s="123"/>
      <c r="K8" s="123"/>
      <c r="L8" s="124"/>
      <c r="M8" s="124"/>
      <c r="N8" s="124"/>
      <c r="O8" s="124"/>
      <c r="P8" s="124"/>
      <c r="Q8" s="124"/>
      <c r="R8" s="124"/>
      <c r="S8" s="124"/>
      <c r="T8" s="124"/>
      <c r="U8" s="124"/>
      <c r="AA8" s="94"/>
      <c r="AB8" s="94"/>
      <c r="AC8" s="95"/>
      <c r="AD8" s="132"/>
      <c r="AE8" s="132"/>
      <c r="AF8" s="132"/>
      <c r="AG8" s="132"/>
      <c r="AH8" s="132"/>
      <c r="AI8" s="132"/>
    </row>
    <row r="9" spans="1:35" s="93" customFormat="1" ht="33.6" customHeight="1" x14ac:dyDescent="0.35">
      <c r="A9" s="131"/>
      <c r="B9" s="31"/>
      <c r="C9" s="33"/>
      <c r="D9" s="137" t="s">
        <v>16</v>
      </c>
      <c r="E9" s="138"/>
      <c r="F9" s="122"/>
      <c r="G9" s="122"/>
      <c r="H9" s="121"/>
      <c r="I9" s="123"/>
      <c r="J9" s="123"/>
      <c r="K9" s="123"/>
      <c r="L9" s="124"/>
      <c r="M9" s="124"/>
      <c r="N9" s="124"/>
      <c r="O9" s="124"/>
      <c r="P9" s="124"/>
      <c r="Q9" s="124"/>
      <c r="R9" s="124"/>
      <c r="S9" s="124"/>
      <c r="T9" s="124"/>
      <c r="U9" s="124"/>
      <c r="AA9" s="94"/>
      <c r="AB9" s="94"/>
      <c r="AC9" s="95"/>
      <c r="AD9" s="132"/>
      <c r="AE9" s="132"/>
      <c r="AF9" s="132"/>
      <c r="AG9" s="132"/>
      <c r="AH9" s="132"/>
      <c r="AI9" s="132"/>
    </row>
    <row r="10" spans="1:35" s="93" customFormat="1" ht="33.6" customHeight="1" x14ac:dyDescent="0.35">
      <c r="A10" s="131"/>
      <c r="B10" s="31"/>
      <c r="C10" s="33"/>
      <c r="D10" s="137" t="s">
        <v>17</v>
      </c>
      <c r="E10" s="138"/>
      <c r="F10" s="122"/>
      <c r="G10" s="122"/>
      <c r="H10" s="121"/>
      <c r="I10" s="123"/>
      <c r="J10" s="123"/>
      <c r="K10" s="123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AA10" s="94"/>
      <c r="AB10" s="94"/>
      <c r="AC10" s="95"/>
      <c r="AD10" s="132"/>
      <c r="AE10" s="132"/>
      <c r="AF10" s="132"/>
      <c r="AG10" s="132"/>
      <c r="AH10" s="132"/>
      <c r="AI10" s="132"/>
    </row>
    <row r="11" spans="1:35" s="93" customFormat="1" ht="33.6" customHeight="1" x14ac:dyDescent="0.35">
      <c r="A11" s="131"/>
      <c r="B11" s="31"/>
      <c r="C11" s="33"/>
      <c r="D11" s="137" t="s">
        <v>18</v>
      </c>
      <c r="E11" s="138"/>
      <c r="F11" s="122"/>
      <c r="G11" s="122"/>
      <c r="H11" s="121"/>
      <c r="I11" s="123"/>
      <c r="J11" s="123"/>
      <c r="K11" s="123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AA11" s="94"/>
      <c r="AB11" s="94"/>
      <c r="AC11" s="95"/>
      <c r="AD11" s="132"/>
      <c r="AE11" s="132"/>
      <c r="AF11" s="132"/>
      <c r="AG11" s="132"/>
      <c r="AH11" s="132"/>
      <c r="AI11" s="132"/>
    </row>
    <row r="12" spans="1:35" s="93" customFormat="1" ht="33.6" customHeight="1" x14ac:dyDescent="0.35">
      <c r="A12" s="131"/>
      <c r="B12" s="31"/>
      <c r="C12" s="33"/>
      <c r="D12" s="137" t="s">
        <v>19</v>
      </c>
      <c r="E12" s="138"/>
      <c r="F12" s="122"/>
      <c r="G12" s="122"/>
      <c r="H12" s="121"/>
      <c r="I12" s="123"/>
      <c r="J12" s="123"/>
      <c r="K12" s="123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AA12" s="94"/>
      <c r="AB12" s="94"/>
      <c r="AC12" s="95"/>
      <c r="AD12" s="132"/>
      <c r="AE12" s="132"/>
      <c r="AF12" s="132"/>
      <c r="AG12" s="132"/>
      <c r="AH12" s="132"/>
      <c r="AI12" s="132"/>
    </row>
    <row r="13" spans="1:35" s="93" customFormat="1" ht="33.6" customHeight="1" x14ac:dyDescent="0.35">
      <c r="A13" s="131"/>
      <c r="B13" s="31"/>
      <c r="C13" s="33"/>
      <c r="D13" s="137" t="s">
        <v>20</v>
      </c>
      <c r="E13" s="138"/>
      <c r="F13" s="122"/>
      <c r="G13" s="122"/>
      <c r="H13" s="121"/>
      <c r="I13" s="123"/>
      <c r="J13" s="123"/>
      <c r="K13" s="123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AA13" s="94"/>
      <c r="AB13" s="94"/>
      <c r="AC13" s="95"/>
      <c r="AD13" s="132"/>
      <c r="AE13" s="132"/>
      <c r="AF13" s="132"/>
      <c r="AG13" s="132"/>
      <c r="AH13" s="132"/>
      <c r="AI13" s="132"/>
    </row>
    <row r="14" spans="1:35" s="93" customFormat="1" ht="33.6" customHeight="1" x14ac:dyDescent="0.35">
      <c r="A14" s="131"/>
      <c r="B14" s="31"/>
      <c r="C14" s="33"/>
      <c r="D14" s="137" t="s">
        <v>21</v>
      </c>
      <c r="E14" s="138"/>
      <c r="F14" s="122"/>
      <c r="G14" s="122"/>
      <c r="H14" s="121"/>
      <c r="I14" s="123"/>
      <c r="J14" s="123"/>
      <c r="K14" s="123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AA14" s="94"/>
      <c r="AB14" s="94"/>
      <c r="AC14" s="95"/>
      <c r="AD14" s="132"/>
      <c r="AE14" s="132"/>
      <c r="AF14" s="132"/>
      <c r="AG14" s="132"/>
      <c r="AH14" s="132"/>
      <c r="AI14" s="132"/>
    </row>
    <row r="15" spans="1:35" s="93" customFormat="1" ht="33.6" customHeight="1" x14ac:dyDescent="0.35">
      <c r="A15" s="131"/>
      <c r="B15" s="31"/>
      <c r="C15" s="33"/>
      <c r="D15" s="137" t="s">
        <v>22</v>
      </c>
      <c r="E15" s="138"/>
      <c r="F15" s="122"/>
      <c r="G15" s="122"/>
      <c r="H15" s="121"/>
      <c r="I15" s="123"/>
      <c r="J15" s="123"/>
      <c r="K15" s="123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94"/>
      <c r="W15" s="94"/>
      <c r="X15" s="94"/>
      <c r="Y15" s="94"/>
      <c r="Z15" s="94"/>
      <c r="AA15" s="94"/>
      <c r="AB15" s="94"/>
      <c r="AC15" s="95"/>
    </row>
    <row r="16" spans="1:35" s="93" customFormat="1" ht="33.6" customHeight="1" x14ac:dyDescent="0.35">
      <c r="A16" s="131"/>
      <c r="B16" s="31"/>
      <c r="C16" s="33"/>
      <c r="D16" s="137" t="s">
        <v>29</v>
      </c>
      <c r="E16" s="138"/>
      <c r="F16" s="122"/>
      <c r="G16" s="122"/>
      <c r="H16" s="121"/>
      <c r="I16" s="123"/>
      <c r="J16" s="123"/>
      <c r="K16" s="123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94"/>
      <c r="W16" s="94"/>
      <c r="X16" s="94"/>
      <c r="Y16" s="94"/>
      <c r="Z16" s="94"/>
      <c r="AA16" s="94"/>
      <c r="AB16" s="94"/>
      <c r="AC16" s="95"/>
    </row>
    <row r="17" spans="1:29" s="93" customFormat="1" ht="33.6" customHeight="1" x14ac:dyDescent="0.35">
      <c r="A17" s="131"/>
      <c r="B17" s="31"/>
      <c r="C17" s="33"/>
      <c r="D17" s="137" t="s">
        <v>29</v>
      </c>
      <c r="E17" s="138"/>
      <c r="F17" s="122"/>
      <c r="G17" s="122"/>
      <c r="H17" s="121"/>
      <c r="I17" s="123"/>
      <c r="J17" s="123"/>
      <c r="K17" s="123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94"/>
      <c r="W17" s="94"/>
      <c r="X17" s="94"/>
      <c r="Y17" s="94"/>
      <c r="Z17" s="94"/>
      <c r="AA17" s="94"/>
      <c r="AB17" s="94"/>
      <c r="AC17" s="95"/>
    </row>
    <row r="18" spans="1:29" ht="16.5" customHeight="1" x14ac:dyDescent="0.25"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2"/>
    </row>
    <row r="19" spans="1:29" ht="42" customHeight="1" x14ac:dyDescent="0.25">
      <c r="B19" s="41"/>
      <c r="C19" s="102"/>
      <c r="D19" s="119" t="s">
        <v>33</v>
      </c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39"/>
      <c r="AB19" s="39"/>
      <c r="AC19" s="32"/>
    </row>
    <row r="20" spans="1:29" ht="18" customHeight="1" thickBot="1" x14ac:dyDescent="0.3">
      <c r="B20" s="41"/>
      <c r="C20" s="102"/>
      <c r="D20" s="96"/>
      <c r="E20" s="96"/>
      <c r="F20" s="96"/>
      <c r="G20" s="96"/>
      <c r="H20" s="96"/>
      <c r="I20" s="55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55"/>
      <c r="AB20" s="39"/>
      <c r="AC20" s="32"/>
    </row>
    <row r="21" spans="1:29" ht="69.599999999999994" customHeight="1" x14ac:dyDescent="0.25">
      <c r="B21" s="41"/>
      <c r="C21" s="102"/>
      <c r="D21" s="134" t="s">
        <v>72</v>
      </c>
      <c r="E21" s="135" t="s">
        <v>30</v>
      </c>
      <c r="F21" s="167" t="s">
        <v>14</v>
      </c>
      <c r="G21" s="96"/>
      <c r="H21" s="96"/>
      <c r="I21" s="55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55"/>
      <c r="AB21" s="39"/>
      <c r="AC21" s="32"/>
    </row>
    <row r="22" spans="1:29" ht="38.25" customHeight="1" x14ac:dyDescent="0.25">
      <c r="B22" s="41"/>
      <c r="C22" s="102"/>
      <c r="D22" s="173" t="s">
        <v>59</v>
      </c>
      <c r="E22" s="136"/>
      <c r="F22" s="133">
        <v>0</v>
      </c>
      <c r="G22" s="96"/>
      <c r="H22" s="96"/>
      <c r="I22" s="102"/>
      <c r="J22" s="102"/>
      <c r="K22" s="102"/>
      <c r="L22" s="102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55"/>
      <c r="AB22" s="39"/>
      <c r="AC22" s="32"/>
    </row>
    <row r="23" spans="1:29" ht="38.25" customHeight="1" x14ac:dyDescent="0.25">
      <c r="B23" s="41"/>
      <c r="C23" s="102"/>
      <c r="D23" s="174" t="s">
        <v>60</v>
      </c>
      <c r="E23" s="136"/>
      <c r="F23" s="133">
        <v>0</v>
      </c>
      <c r="G23" s="96"/>
      <c r="H23" s="96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55"/>
      <c r="AB23" s="39"/>
      <c r="AC23" s="32"/>
    </row>
    <row r="24" spans="1:29" ht="38.25" customHeight="1" x14ac:dyDescent="0.25">
      <c r="B24" s="41"/>
      <c r="C24" s="102"/>
      <c r="D24" s="174" t="s">
        <v>74</v>
      </c>
      <c r="E24" s="168"/>
      <c r="F24" s="133">
        <v>0</v>
      </c>
      <c r="G24" s="96"/>
      <c r="H24" s="96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44"/>
      <c r="AB24" s="39"/>
      <c r="AC24" s="32"/>
    </row>
    <row r="25" spans="1:29" ht="38.25" customHeight="1" x14ac:dyDescent="0.25">
      <c r="B25" s="42"/>
      <c r="C25" s="34"/>
      <c r="D25" s="174" t="s">
        <v>73</v>
      </c>
      <c r="E25" s="136"/>
      <c r="F25" s="170">
        <v>0</v>
      </c>
      <c r="G25" s="171"/>
      <c r="H25" s="96"/>
      <c r="I25" s="34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39"/>
      <c r="AB25" s="39"/>
      <c r="AC25" s="32"/>
    </row>
    <row r="26" spans="1:29" ht="44.4" customHeight="1" x14ac:dyDescent="0.25">
      <c r="B26" s="42"/>
      <c r="C26" s="34"/>
      <c r="D26" s="174" t="s">
        <v>57</v>
      </c>
      <c r="E26" s="136"/>
      <c r="F26" s="133">
        <v>0</v>
      </c>
      <c r="G26" s="56"/>
      <c r="H26" s="99"/>
      <c r="I26" s="100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39"/>
      <c r="AB26" s="39"/>
      <c r="AC26" s="32"/>
    </row>
    <row r="27" spans="1:29" ht="60.6" customHeight="1" thickBot="1" x14ac:dyDescent="0.3">
      <c r="B27" s="42"/>
      <c r="C27" s="34"/>
      <c r="D27" s="174" t="s">
        <v>63</v>
      </c>
      <c r="E27" s="169"/>
      <c r="F27" s="133">
        <v>0</v>
      </c>
      <c r="G27" s="56"/>
      <c r="H27" s="99"/>
      <c r="I27" s="100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39"/>
      <c r="AB27" s="39"/>
      <c r="AC27" s="32"/>
    </row>
    <row r="28" spans="1:29" ht="16.95" customHeight="1" x14ac:dyDescent="0.25">
      <c r="B28" s="42"/>
      <c r="C28" s="34"/>
      <c r="D28" s="98"/>
      <c r="E28" s="56"/>
      <c r="F28" s="56"/>
      <c r="G28" s="56"/>
      <c r="H28" s="99"/>
      <c r="I28" s="100"/>
      <c r="J28" s="100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39"/>
      <c r="AB28" s="39"/>
      <c r="AC28" s="32"/>
    </row>
    <row r="29" spans="1:29" ht="38.25" customHeight="1" x14ac:dyDescent="0.25">
      <c r="B29" s="42"/>
      <c r="C29" s="34"/>
      <c r="D29" s="119" t="s">
        <v>42</v>
      </c>
      <c r="E29" s="116"/>
      <c r="F29" s="116"/>
      <c r="G29" s="116"/>
      <c r="H29" s="117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39"/>
      <c r="AB29" s="39"/>
      <c r="AC29" s="32"/>
    </row>
    <row r="30" spans="1:29" ht="38.25" customHeight="1" x14ac:dyDescent="0.25">
      <c r="B30" s="42"/>
      <c r="C30" s="34"/>
      <c r="D30" s="98"/>
      <c r="E30" s="56"/>
      <c r="F30" s="56"/>
      <c r="G30" s="56"/>
      <c r="H30" s="99"/>
      <c r="I30" s="100"/>
      <c r="J30" s="100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39"/>
      <c r="AB30" s="39"/>
      <c r="AC30" s="32"/>
    </row>
    <row r="31" spans="1:29" ht="38.25" customHeight="1" x14ac:dyDescent="0.25">
      <c r="B31" s="42"/>
      <c r="C31" s="34"/>
      <c r="D31" s="154"/>
      <c r="E31" s="154"/>
      <c r="F31" s="154"/>
      <c r="G31" s="154"/>
      <c r="H31" s="99"/>
      <c r="I31" s="100"/>
      <c r="J31" s="100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39"/>
      <c r="AB31" s="39"/>
      <c r="AC31" s="32"/>
    </row>
    <row r="32" spans="1:29" ht="38.25" customHeight="1" x14ac:dyDescent="0.25">
      <c r="B32" s="42"/>
      <c r="C32" s="34"/>
      <c r="D32" s="154"/>
      <c r="E32" s="154"/>
      <c r="F32" s="154"/>
      <c r="G32" s="154"/>
      <c r="H32" s="99"/>
      <c r="I32" s="100"/>
      <c r="J32" s="100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39"/>
      <c r="AB32" s="39"/>
      <c r="AC32" s="32"/>
    </row>
    <row r="33" spans="1:30" ht="38.25" customHeight="1" x14ac:dyDescent="0.25">
      <c r="B33" s="42"/>
      <c r="C33" s="34"/>
      <c r="D33" s="154"/>
      <c r="E33" s="154"/>
      <c r="F33" s="154"/>
      <c r="G33" s="154"/>
      <c r="H33" s="99"/>
      <c r="I33" s="100"/>
      <c r="J33" s="100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39"/>
      <c r="AB33" s="39"/>
      <c r="AC33" s="32"/>
    </row>
    <row r="34" spans="1:30" ht="38.25" customHeight="1" x14ac:dyDescent="0.25">
      <c r="B34" s="42"/>
      <c r="C34" s="34"/>
      <c r="D34" s="154"/>
      <c r="E34" s="154"/>
      <c r="F34" s="154"/>
      <c r="G34" s="154"/>
      <c r="H34" s="34"/>
      <c r="I34" s="97"/>
      <c r="J34" s="58"/>
      <c r="K34" s="58"/>
      <c r="L34" s="58"/>
      <c r="M34" s="58"/>
      <c r="N34" s="58"/>
      <c r="O34" s="58"/>
      <c r="P34" s="183"/>
      <c r="Q34" s="183"/>
      <c r="R34" s="183"/>
      <c r="S34" s="183"/>
      <c r="T34" s="183"/>
      <c r="U34" s="183"/>
      <c r="V34" s="183"/>
      <c r="W34" s="183"/>
      <c r="X34" s="183"/>
      <c r="Y34" s="58"/>
      <c r="Z34" s="58"/>
      <c r="AA34" s="39"/>
      <c r="AB34" s="39"/>
      <c r="AC34" s="32"/>
    </row>
    <row r="35" spans="1:30" ht="246" customHeight="1" thickBot="1" x14ac:dyDescent="0.35">
      <c r="B35" s="40"/>
      <c r="C35" s="39"/>
      <c r="D35" s="79"/>
      <c r="E35" s="34"/>
      <c r="F35" s="34"/>
      <c r="G35" s="34"/>
      <c r="H35" s="72" t="s">
        <v>36</v>
      </c>
      <c r="I35" s="72" t="s">
        <v>54</v>
      </c>
      <c r="J35" s="72" t="s">
        <v>37</v>
      </c>
      <c r="K35" s="92" t="s">
        <v>27</v>
      </c>
      <c r="L35" s="92" t="s">
        <v>28</v>
      </c>
      <c r="M35" s="92" t="s">
        <v>55</v>
      </c>
      <c r="N35" s="92" t="s">
        <v>34</v>
      </c>
      <c r="O35" s="92" t="s">
        <v>34</v>
      </c>
      <c r="P35" s="80" t="s">
        <v>64</v>
      </c>
      <c r="Q35" s="80" t="s">
        <v>65</v>
      </c>
      <c r="R35" s="80" t="s">
        <v>66</v>
      </c>
      <c r="S35" s="80" t="s">
        <v>67</v>
      </c>
      <c r="T35" s="80" t="s">
        <v>68</v>
      </c>
      <c r="U35" s="80" t="s">
        <v>69</v>
      </c>
      <c r="V35" s="80" t="s">
        <v>71</v>
      </c>
      <c r="W35" s="80" t="s">
        <v>70</v>
      </c>
      <c r="X35" s="80"/>
      <c r="Y35" s="80"/>
      <c r="Z35" s="80"/>
      <c r="AA35" s="80"/>
      <c r="AB35" s="108"/>
      <c r="AC35" s="32"/>
    </row>
    <row r="36" spans="1:30" ht="83.4" customHeight="1" thickBot="1" x14ac:dyDescent="0.3">
      <c r="B36" s="43"/>
      <c r="C36" s="103"/>
      <c r="D36" s="143" t="s">
        <v>26</v>
      </c>
      <c r="E36" s="143" t="s">
        <v>3</v>
      </c>
      <c r="F36" s="143" t="s">
        <v>9</v>
      </c>
      <c r="G36" s="143" t="s">
        <v>32</v>
      </c>
      <c r="H36" s="57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112"/>
      <c r="AB36" s="109"/>
      <c r="AC36" s="32"/>
    </row>
    <row r="37" spans="1:30" s="46" customFormat="1" ht="35.700000000000003" customHeight="1" x14ac:dyDescent="0.3">
      <c r="A37" s="45"/>
      <c r="B37" s="42"/>
      <c r="C37" s="34"/>
      <c r="D37" s="155" t="s">
        <v>43</v>
      </c>
      <c r="E37" s="156" t="s">
        <v>56</v>
      </c>
      <c r="F37" s="156" t="s">
        <v>44</v>
      </c>
      <c r="G37" s="157" t="s">
        <v>45</v>
      </c>
      <c r="H37" s="76"/>
      <c r="I37" s="76"/>
      <c r="J37" s="76" t="s">
        <v>46</v>
      </c>
      <c r="K37" s="89" t="s">
        <v>46</v>
      </c>
      <c r="L37" s="89" t="s">
        <v>46</v>
      </c>
      <c r="M37" s="89" t="s">
        <v>46</v>
      </c>
      <c r="N37" s="89"/>
      <c r="O37" s="89"/>
      <c r="P37" s="73">
        <v>1</v>
      </c>
      <c r="Q37" s="73">
        <v>1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113">
        <v>0</v>
      </c>
      <c r="AB37" s="110"/>
      <c r="AC37" s="47"/>
      <c r="AD37" s="48"/>
    </row>
    <row r="38" spans="1:30" s="46" customFormat="1" ht="35.700000000000003" customHeight="1" x14ac:dyDescent="0.3">
      <c r="A38" s="45"/>
      <c r="B38" s="49"/>
      <c r="C38" s="104"/>
      <c r="D38" s="158" t="s">
        <v>59</v>
      </c>
      <c r="E38" s="159"/>
      <c r="F38" s="159"/>
      <c r="G38" s="160"/>
      <c r="H38" s="77"/>
      <c r="I38" s="77"/>
      <c r="J38" s="77"/>
      <c r="K38" s="90"/>
      <c r="L38" s="90"/>
      <c r="M38" s="90"/>
      <c r="N38" s="90"/>
      <c r="O38" s="90"/>
      <c r="P38" s="74"/>
      <c r="Q38" s="74"/>
      <c r="R38" s="74"/>
      <c r="S38" s="74"/>
      <c r="T38" s="74"/>
      <c r="U38" s="74" t="s">
        <v>10</v>
      </c>
      <c r="V38" s="74" t="s">
        <v>10</v>
      </c>
      <c r="W38" s="74"/>
      <c r="X38" s="74"/>
      <c r="Y38" s="74"/>
      <c r="Z38" s="74"/>
      <c r="AA38" s="114"/>
      <c r="AB38" s="110"/>
      <c r="AC38" s="47"/>
      <c r="AD38" s="48"/>
    </row>
    <row r="39" spans="1:30" s="46" customFormat="1" ht="35.700000000000003" customHeight="1" x14ac:dyDescent="0.3">
      <c r="A39" s="45"/>
      <c r="B39" s="49"/>
      <c r="C39" s="104"/>
      <c r="D39" s="158" t="s">
        <v>60</v>
      </c>
      <c r="E39" s="159"/>
      <c r="F39" s="159"/>
      <c r="G39" s="160"/>
      <c r="H39" s="77"/>
      <c r="I39" s="77"/>
      <c r="J39" s="77"/>
      <c r="K39" s="90"/>
      <c r="L39" s="90"/>
      <c r="M39" s="90"/>
      <c r="N39" s="90"/>
      <c r="O39" s="90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114"/>
      <c r="AB39" s="110"/>
      <c r="AC39" s="47"/>
      <c r="AD39" s="48"/>
    </row>
    <row r="40" spans="1:30" s="46" customFormat="1" ht="35.700000000000003" customHeight="1" thickBot="1" x14ac:dyDescent="0.35">
      <c r="A40" s="45"/>
      <c r="B40" s="49"/>
      <c r="C40" s="104"/>
      <c r="D40" s="158" t="s">
        <v>57</v>
      </c>
      <c r="E40" s="159"/>
      <c r="F40" s="159"/>
      <c r="G40" s="160"/>
      <c r="H40" s="77"/>
      <c r="I40" s="77"/>
      <c r="J40" s="77"/>
      <c r="K40" s="90"/>
      <c r="L40" s="90"/>
      <c r="M40" s="90"/>
      <c r="N40" s="90"/>
      <c r="O40" s="90"/>
      <c r="P40" s="80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114"/>
      <c r="AB40" s="110"/>
      <c r="AC40" s="47"/>
      <c r="AD40" s="48"/>
    </row>
    <row r="41" spans="1:30" s="46" customFormat="1" ht="35.700000000000003" customHeight="1" x14ac:dyDescent="0.3">
      <c r="A41" s="45"/>
      <c r="B41" s="49"/>
      <c r="C41" s="104"/>
      <c r="D41" s="158" t="s">
        <v>74</v>
      </c>
      <c r="E41" s="159"/>
      <c r="F41" s="159"/>
      <c r="G41" s="160"/>
      <c r="H41" s="77"/>
      <c r="I41" s="77"/>
      <c r="J41" s="77"/>
      <c r="K41" s="90"/>
      <c r="L41" s="90"/>
      <c r="M41" s="90"/>
      <c r="N41" s="90"/>
      <c r="O41" s="90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114"/>
      <c r="AB41" s="110"/>
      <c r="AC41" s="47"/>
      <c r="AD41" s="48"/>
    </row>
    <row r="42" spans="1:30" s="46" customFormat="1" ht="35.700000000000003" customHeight="1" x14ac:dyDescent="0.3">
      <c r="A42" s="45"/>
      <c r="B42" s="49"/>
      <c r="C42" s="104"/>
      <c r="D42" s="158" t="s">
        <v>58</v>
      </c>
      <c r="E42" s="159"/>
      <c r="F42" s="159"/>
      <c r="G42" s="160"/>
      <c r="H42" s="77"/>
      <c r="I42" s="77"/>
      <c r="J42" s="77"/>
      <c r="K42" s="90"/>
      <c r="L42" s="90"/>
      <c r="M42" s="90"/>
      <c r="N42" s="90"/>
      <c r="O42" s="90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114"/>
      <c r="AB42" s="110"/>
      <c r="AC42" s="47"/>
      <c r="AD42" s="48"/>
    </row>
    <row r="43" spans="1:30" s="46" customFormat="1" ht="35.700000000000003" customHeight="1" x14ac:dyDescent="0.3">
      <c r="A43" s="45"/>
      <c r="B43" s="49"/>
      <c r="C43" s="104"/>
      <c r="D43" s="158" t="s">
        <v>63</v>
      </c>
      <c r="E43" s="159"/>
      <c r="F43" s="159"/>
      <c r="G43" s="160"/>
      <c r="H43" s="77"/>
      <c r="I43" s="77"/>
      <c r="J43" s="77"/>
      <c r="K43" s="90"/>
      <c r="L43" s="90"/>
      <c r="M43" s="90"/>
      <c r="N43" s="90"/>
      <c r="O43" s="90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114"/>
      <c r="AB43" s="110"/>
      <c r="AC43" s="47"/>
      <c r="AD43" s="48"/>
    </row>
    <row r="44" spans="1:30" s="46" customFormat="1" ht="35.700000000000003" customHeight="1" x14ac:dyDescent="0.3">
      <c r="A44" s="45"/>
      <c r="B44" s="49"/>
      <c r="C44" s="104"/>
      <c r="D44" s="158" t="s">
        <v>61</v>
      </c>
      <c r="E44" s="159"/>
      <c r="F44" s="159"/>
      <c r="G44" s="160"/>
      <c r="H44" s="77"/>
      <c r="I44" s="77"/>
      <c r="J44" s="77"/>
      <c r="K44" s="90"/>
      <c r="L44" s="90"/>
      <c r="M44" s="90"/>
      <c r="N44" s="90"/>
      <c r="O44" s="90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114"/>
      <c r="AB44" s="110"/>
      <c r="AC44" s="47"/>
      <c r="AD44" s="48"/>
    </row>
    <row r="45" spans="1:30" s="46" customFormat="1" ht="35.700000000000003" customHeight="1" x14ac:dyDescent="0.3">
      <c r="A45" s="45"/>
      <c r="B45" s="49"/>
      <c r="C45" s="104"/>
      <c r="D45" s="158" t="s">
        <v>73</v>
      </c>
      <c r="E45" s="159"/>
      <c r="F45" s="159"/>
      <c r="G45" s="160"/>
      <c r="H45" s="77"/>
      <c r="I45" s="77"/>
      <c r="J45" s="77"/>
      <c r="K45" s="90"/>
      <c r="L45" s="90"/>
      <c r="M45" s="90"/>
      <c r="N45" s="90"/>
      <c r="O45" s="90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114"/>
      <c r="AB45" s="110"/>
      <c r="AC45" s="47"/>
      <c r="AD45" s="48"/>
    </row>
    <row r="46" spans="1:30" s="46" customFormat="1" ht="35.700000000000003" customHeight="1" x14ac:dyDescent="0.3">
      <c r="A46" s="45"/>
      <c r="B46" s="49"/>
      <c r="C46" s="104"/>
      <c r="D46" s="158" t="s">
        <v>62</v>
      </c>
      <c r="E46" s="159"/>
      <c r="F46" s="159"/>
      <c r="G46" s="160"/>
      <c r="H46" s="77"/>
      <c r="I46" s="77"/>
      <c r="J46" s="77"/>
      <c r="K46" s="90"/>
      <c r="L46" s="90"/>
      <c r="M46" s="90"/>
      <c r="N46" s="90"/>
      <c r="O46" s="90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114"/>
      <c r="AB46" s="110"/>
      <c r="AC46" s="47"/>
      <c r="AD46" s="48"/>
    </row>
    <row r="47" spans="1:30" s="46" customFormat="1" ht="35.700000000000003" customHeight="1" x14ac:dyDescent="0.3">
      <c r="A47" s="45"/>
      <c r="B47" s="49"/>
      <c r="C47" s="104"/>
      <c r="D47" s="158"/>
      <c r="E47" s="159"/>
      <c r="F47" s="159"/>
      <c r="G47" s="160"/>
      <c r="H47" s="77"/>
      <c r="I47" s="77"/>
      <c r="J47" s="77"/>
      <c r="K47" s="90"/>
      <c r="L47" s="90"/>
      <c r="M47" s="90"/>
      <c r="N47" s="90"/>
      <c r="O47" s="90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114"/>
      <c r="AB47" s="110"/>
      <c r="AC47" s="47"/>
      <c r="AD47" s="48"/>
    </row>
    <row r="48" spans="1:30" s="46" customFormat="1" ht="35.700000000000003" customHeight="1" x14ac:dyDescent="0.3">
      <c r="A48" s="45"/>
      <c r="B48" s="49"/>
      <c r="C48" s="104"/>
      <c r="D48" s="172"/>
      <c r="E48" s="159"/>
      <c r="F48" s="159"/>
      <c r="G48" s="160"/>
      <c r="H48" s="77"/>
      <c r="I48" s="77"/>
      <c r="J48" s="77"/>
      <c r="K48" s="90"/>
      <c r="L48" s="90"/>
      <c r="M48" s="90"/>
      <c r="N48" s="90"/>
      <c r="O48" s="90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114"/>
      <c r="AB48" s="110"/>
      <c r="AC48" s="47"/>
      <c r="AD48" s="48"/>
    </row>
    <row r="49" spans="1:30" s="46" customFormat="1" ht="35.700000000000003" customHeight="1" x14ac:dyDescent="0.3">
      <c r="A49" s="45"/>
      <c r="B49" s="49"/>
      <c r="C49" s="104"/>
      <c r="D49" s="158"/>
      <c r="E49" s="159"/>
      <c r="F49" s="159"/>
      <c r="G49" s="160"/>
      <c r="H49" s="77"/>
      <c r="I49" s="77"/>
      <c r="J49" s="77"/>
      <c r="K49" s="90"/>
      <c r="L49" s="90"/>
      <c r="M49" s="90"/>
      <c r="N49" s="90"/>
      <c r="O49" s="90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114"/>
      <c r="AB49" s="110"/>
      <c r="AC49" s="47"/>
      <c r="AD49" s="48"/>
    </row>
    <row r="50" spans="1:30" s="46" customFormat="1" ht="35.700000000000003" customHeight="1" x14ac:dyDescent="0.3">
      <c r="A50" s="45"/>
      <c r="B50" s="49"/>
      <c r="C50" s="104"/>
      <c r="D50" s="158"/>
      <c r="E50" s="159"/>
      <c r="F50" s="159"/>
      <c r="G50" s="160"/>
      <c r="H50" s="77"/>
      <c r="I50" s="77"/>
      <c r="J50" s="77"/>
      <c r="K50" s="90"/>
      <c r="L50" s="90"/>
      <c r="M50" s="90"/>
      <c r="N50" s="90"/>
      <c r="O50" s="90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114"/>
      <c r="AB50" s="110"/>
      <c r="AC50" s="47"/>
    </row>
    <row r="51" spans="1:30" s="46" customFormat="1" ht="35.700000000000003" customHeight="1" x14ac:dyDescent="0.3">
      <c r="A51" s="45"/>
      <c r="B51" s="49"/>
      <c r="C51" s="104"/>
      <c r="D51" s="158"/>
      <c r="E51" s="159"/>
      <c r="F51" s="159"/>
      <c r="G51" s="160"/>
      <c r="H51" s="77"/>
      <c r="I51" s="77"/>
      <c r="J51" s="77"/>
      <c r="K51" s="90"/>
      <c r="L51" s="90"/>
      <c r="M51" s="90"/>
      <c r="N51" s="90"/>
      <c r="O51" s="90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114"/>
      <c r="AB51" s="110"/>
      <c r="AC51" s="47"/>
    </row>
    <row r="52" spans="1:30" s="46" customFormat="1" ht="35.700000000000003" customHeight="1" x14ac:dyDescent="0.3">
      <c r="A52" s="45"/>
      <c r="B52" s="49"/>
      <c r="C52" s="104"/>
      <c r="D52" s="158"/>
      <c r="E52" s="159"/>
      <c r="F52" s="159"/>
      <c r="G52" s="160"/>
      <c r="H52" s="77"/>
      <c r="I52" s="77"/>
      <c r="J52" s="77"/>
      <c r="K52" s="90"/>
      <c r="L52" s="90"/>
      <c r="M52" s="90"/>
      <c r="N52" s="90"/>
      <c r="O52" s="90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114"/>
      <c r="AB52" s="110"/>
      <c r="AC52" s="47"/>
    </row>
    <row r="53" spans="1:30" s="46" customFormat="1" ht="35.700000000000003" customHeight="1" x14ac:dyDescent="0.3">
      <c r="A53" s="45"/>
      <c r="B53" s="49"/>
      <c r="C53" s="104"/>
      <c r="D53" s="158"/>
      <c r="E53" s="159"/>
      <c r="F53" s="159"/>
      <c r="G53" s="160"/>
      <c r="H53" s="77"/>
      <c r="I53" s="77"/>
      <c r="J53" s="77"/>
      <c r="K53" s="90"/>
      <c r="L53" s="90"/>
      <c r="M53" s="90"/>
      <c r="N53" s="90"/>
      <c r="O53" s="90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114"/>
      <c r="AB53" s="110"/>
      <c r="AC53" s="47"/>
    </row>
    <row r="54" spans="1:30" s="46" customFormat="1" ht="35.700000000000003" customHeight="1" x14ac:dyDescent="0.3">
      <c r="A54" s="45"/>
      <c r="B54" s="50"/>
      <c r="C54" s="105"/>
      <c r="D54" s="158"/>
      <c r="E54" s="159"/>
      <c r="F54" s="159"/>
      <c r="G54" s="160"/>
      <c r="H54" s="77"/>
      <c r="I54" s="77"/>
      <c r="J54" s="77"/>
      <c r="K54" s="90"/>
      <c r="L54" s="90"/>
      <c r="M54" s="90"/>
      <c r="N54" s="90"/>
      <c r="O54" s="90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114"/>
      <c r="AB54" s="110"/>
      <c r="AC54" s="47"/>
    </row>
    <row r="55" spans="1:30" s="46" customFormat="1" ht="35.700000000000003" customHeight="1" x14ac:dyDescent="0.3">
      <c r="A55" s="45"/>
      <c r="B55" s="49"/>
      <c r="C55" s="104"/>
      <c r="D55" s="158"/>
      <c r="E55" s="159"/>
      <c r="F55" s="159"/>
      <c r="G55" s="160"/>
      <c r="H55" s="77"/>
      <c r="I55" s="77"/>
      <c r="J55" s="77"/>
      <c r="K55" s="90"/>
      <c r="L55" s="90"/>
      <c r="M55" s="90"/>
      <c r="N55" s="90"/>
      <c r="O55" s="90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114"/>
      <c r="AB55" s="110"/>
      <c r="AC55" s="47"/>
    </row>
    <row r="56" spans="1:30" s="46" customFormat="1" ht="35.700000000000003" customHeight="1" x14ac:dyDescent="0.3">
      <c r="A56" s="45"/>
      <c r="B56" s="49"/>
      <c r="C56" s="104"/>
      <c r="D56" s="158"/>
      <c r="E56" s="159"/>
      <c r="F56" s="159"/>
      <c r="G56" s="160"/>
      <c r="H56" s="77"/>
      <c r="I56" s="77"/>
      <c r="J56" s="77"/>
      <c r="K56" s="90"/>
      <c r="L56" s="90"/>
      <c r="M56" s="90"/>
      <c r="N56" s="90"/>
      <c r="O56" s="90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114"/>
      <c r="AB56" s="110"/>
      <c r="AC56" s="47"/>
    </row>
    <row r="57" spans="1:30" s="46" customFormat="1" ht="35.700000000000003" customHeight="1" x14ac:dyDescent="0.3">
      <c r="A57" s="45"/>
      <c r="B57" s="49"/>
      <c r="C57" s="104"/>
      <c r="D57" s="158"/>
      <c r="E57" s="159"/>
      <c r="F57" s="159"/>
      <c r="G57" s="160"/>
      <c r="H57" s="77"/>
      <c r="I57" s="77"/>
      <c r="J57" s="77"/>
      <c r="K57" s="90"/>
      <c r="L57" s="90"/>
      <c r="M57" s="90"/>
      <c r="N57" s="90"/>
      <c r="O57" s="90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114"/>
      <c r="AB57" s="110"/>
      <c r="AC57" s="47"/>
    </row>
    <row r="58" spans="1:30" s="46" customFormat="1" ht="35.700000000000003" customHeight="1" x14ac:dyDescent="0.3">
      <c r="A58" s="45"/>
      <c r="B58" s="49"/>
      <c r="C58" s="104"/>
      <c r="D58" s="158"/>
      <c r="E58" s="159"/>
      <c r="F58" s="159"/>
      <c r="G58" s="160"/>
      <c r="H58" s="77"/>
      <c r="I58" s="77"/>
      <c r="J58" s="77"/>
      <c r="K58" s="90"/>
      <c r="L58" s="90"/>
      <c r="M58" s="90"/>
      <c r="N58" s="90"/>
      <c r="O58" s="90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114"/>
      <c r="AB58" s="110"/>
      <c r="AC58" s="47"/>
    </row>
    <row r="59" spans="1:30" ht="35.700000000000003" customHeight="1" thickBot="1" x14ac:dyDescent="0.3">
      <c r="B59" s="50"/>
      <c r="C59" s="105"/>
      <c r="D59" s="161"/>
      <c r="E59" s="162"/>
      <c r="F59" s="162"/>
      <c r="G59" s="163"/>
      <c r="H59" s="78"/>
      <c r="I59" s="78"/>
      <c r="J59" s="78"/>
      <c r="K59" s="91"/>
      <c r="L59" s="91"/>
      <c r="M59" s="91"/>
      <c r="N59" s="91"/>
      <c r="O59" s="91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115"/>
      <c r="AB59" s="110"/>
      <c r="AC59" s="32"/>
    </row>
    <row r="60" spans="1:30" s="62" customFormat="1" ht="42" customHeight="1" thickBot="1" x14ac:dyDescent="0.3">
      <c r="A60" s="60"/>
      <c r="B60" s="61"/>
      <c r="C60" s="106"/>
      <c r="D60" s="71"/>
      <c r="E60" s="71"/>
      <c r="F60" s="71"/>
      <c r="G60" s="139" t="s">
        <v>8</v>
      </c>
      <c r="H60" s="140"/>
      <c r="I60" s="140"/>
      <c r="J60" s="140"/>
      <c r="K60" s="140"/>
      <c r="L60" s="140"/>
      <c r="M60" s="140"/>
      <c r="N60" s="140"/>
      <c r="O60" s="140"/>
      <c r="P60" s="141">
        <f>SUM(P37:P59)</f>
        <v>1</v>
      </c>
      <c r="Q60" s="141">
        <f t="shared" ref="Q60:AA60" si="0">SUM(Q37:Q59)</f>
        <v>1</v>
      </c>
      <c r="R60" s="141">
        <f t="shared" si="0"/>
        <v>0</v>
      </c>
      <c r="S60" s="141">
        <f t="shared" si="0"/>
        <v>0</v>
      </c>
      <c r="T60" s="141">
        <f t="shared" si="0"/>
        <v>0</v>
      </c>
      <c r="U60" s="141">
        <f t="shared" si="0"/>
        <v>0</v>
      </c>
      <c r="V60" s="141">
        <f t="shared" si="0"/>
        <v>0</v>
      </c>
      <c r="W60" s="141">
        <f t="shared" si="0"/>
        <v>0</v>
      </c>
      <c r="X60" s="141">
        <f t="shared" si="0"/>
        <v>0</v>
      </c>
      <c r="Y60" s="141">
        <f t="shared" si="0"/>
        <v>0</v>
      </c>
      <c r="Z60" s="141">
        <f t="shared" si="0"/>
        <v>0</v>
      </c>
      <c r="AA60" s="142">
        <f t="shared" si="0"/>
        <v>0</v>
      </c>
      <c r="AB60" s="111"/>
      <c r="AC60" s="63"/>
    </row>
    <row r="61" spans="1:30" ht="24.75" customHeight="1" thickBot="1" x14ac:dyDescent="0.3">
      <c r="B61" s="50"/>
      <c r="C61" s="105"/>
      <c r="D61" s="69"/>
      <c r="E61" s="69"/>
      <c r="F61" s="69"/>
      <c r="G61" s="69"/>
      <c r="H61" s="59"/>
      <c r="I61" s="59"/>
      <c r="J61" s="59"/>
      <c r="K61" s="59"/>
      <c r="L61" s="59"/>
      <c r="M61" s="59"/>
      <c r="N61" s="59"/>
      <c r="O61" s="59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32"/>
    </row>
    <row r="62" spans="1:30" ht="24.75" customHeight="1" thickBot="1" x14ac:dyDescent="0.3">
      <c r="B62" s="50"/>
      <c r="C62" s="105"/>
      <c r="D62" s="181" t="s">
        <v>25</v>
      </c>
      <c r="E62" s="182"/>
      <c r="F62" s="69"/>
      <c r="G62" s="69"/>
      <c r="H62" s="59"/>
      <c r="I62" s="59"/>
      <c r="J62" s="59"/>
      <c r="K62" s="59"/>
      <c r="L62" s="59"/>
      <c r="M62" s="59"/>
      <c r="N62" s="59"/>
      <c r="O62" s="59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32"/>
    </row>
    <row r="63" spans="1:30" ht="24.75" customHeight="1" x14ac:dyDescent="0.25">
      <c r="B63" s="50"/>
      <c r="C63" s="105"/>
      <c r="D63" s="82" t="s">
        <v>12</v>
      </c>
      <c r="E63" s="83">
        <f>COUNTA(J37:J59)</f>
        <v>1</v>
      </c>
      <c r="F63" s="69"/>
      <c r="G63" s="69"/>
      <c r="H63" s="59"/>
      <c r="I63" s="59"/>
      <c r="J63" s="59"/>
      <c r="K63" s="59"/>
      <c r="L63" s="59"/>
      <c r="M63" s="59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39"/>
      <c r="AB63" s="39"/>
      <c r="AC63" s="32"/>
    </row>
    <row r="64" spans="1:30" ht="24.75" customHeight="1" x14ac:dyDescent="0.25">
      <c r="B64" s="50"/>
      <c r="C64" s="105"/>
      <c r="D64" s="84" t="s">
        <v>11</v>
      </c>
      <c r="E64" s="85">
        <f>COUNTA(I37:I59)</f>
        <v>0</v>
      </c>
      <c r="F64" s="69"/>
      <c r="G64" s="69"/>
      <c r="H64" s="151" t="s">
        <v>35</v>
      </c>
      <c r="I64" s="59"/>
      <c r="J64" s="59"/>
      <c r="K64" s="59"/>
      <c r="L64" s="59"/>
      <c r="M64" s="59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/>
      <c r="Z64" s="70"/>
      <c r="AA64" s="39"/>
      <c r="AB64" s="39"/>
      <c r="AC64" s="32"/>
    </row>
    <row r="65" spans="2:29" ht="24.75" customHeight="1" thickBot="1" x14ac:dyDescent="0.3">
      <c r="B65" s="50"/>
      <c r="C65" s="105"/>
      <c r="D65" s="86" t="s">
        <v>15</v>
      </c>
      <c r="E65" s="87">
        <f>COUNTA(H37:H59)</f>
        <v>0</v>
      </c>
      <c r="F65" s="69"/>
      <c r="G65" s="69"/>
      <c r="H65" s="59"/>
      <c r="I65" s="59"/>
      <c r="J65" s="59"/>
      <c r="K65" s="59"/>
      <c r="L65" s="59"/>
      <c r="M65" s="59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39"/>
      <c r="AB65" s="39"/>
      <c r="AC65" s="32"/>
    </row>
    <row r="66" spans="2:29" ht="24.75" customHeight="1" x14ac:dyDescent="0.25">
      <c r="B66" s="50"/>
      <c r="C66" s="105"/>
      <c r="D66" s="81"/>
      <c r="E66" s="81"/>
      <c r="F66" s="69"/>
      <c r="G66" s="69"/>
      <c r="H66" s="59"/>
      <c r="I66" s="59"/>
      <c r="J66" s="59"/>
      <c r="K66" s="59"/>
      <c r="L66" s="59"/>
      <c r="M66" s="59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39"/>
      <c r="AB66" s="39"/>
      <c r="AC66" s="32"/>
    </row>
    <row r="67" spans="2:29" ht="24.75" customHeight="1" x14ac:dyDescent="0.25">
      <c r="B67" s="50"/>
      <c r="C67" s="105"/>
      <c r="D67" s="81"/>
      <c r="E67" s="81"/>
      <c r="F67" s="69"/>
      <c r="G67" s="69"/>
      <c r="H67" s="59"/>
      <c r="I67" s="59"/>
      <c r="J67" s="59"/>
      <c r="K67" s="59"/>
      <c r="L67" s="59"/>
      <c r="M67" s="59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39"/>
      <c r="AB67" s="39"/>
      <c r="AC67" s="32"/>
    </row>
    <row r="68" spans="2:29" ht="24.75" customHeight="1" x14ac:dyDescent="0.25">
      <c r="B68" s="50"/>
      <c r="C68" s="105"/>
      <c r="D68" s="81"/>
      <c r="E68" s="81"/>
      <c r="F68" s="69"/>
      <c r="G68" s="69"/>
      <c r="H68" s="59"/>
      <c r="I68" s="59"/>
      <c r="J68" s="59"/>
      <c r="K68" s="59"/>
      <c r="L68" s="59"/>
      <c r="M68" s="59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  <c r="AA68" s="39"/>
      <c r="AB68" s="39"/>
      <c r="AC68" s="32"/>
    </row>
    <row r="69" spans="2:29" ht="24.75" customHeight="1" x14ac:dyDescent="0.25">
      <c r="B69" s="50"/>
      <c r="C69" s="105"/>
      <c r="D69" s="81"/>
      <c r="E69" s="81"/>
      <c r="F69" s="69"/>
      <c r="G69" s="69"/>
      <c r="H69" s="59"/>
      <c r="I69" s="59"/>
      <c r="J69" s="59"/>
      <c r="K69" s="59"/>
      <c r="L69" s="59"/>
      <c r="M69" s="59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/>
      <c r="Z69" s="70"/>
      <c r="AA69" s="39"/>
      <c r="AB69" s="39"/>
      <c r="AC69" s="32"/>
    </row>
    <row r="70" spans="2:29" ht="24.75" customHeight="1" x14ac:dyDescent="0.4">
      <c r="B70" s="50"/>
      <c r="C70" s="105"/>
      <c r="D70" s="165"/>
      <c r="E70" s="166"/>
      <c r="F70" s="184" t="s">
        <v>47</v>
      </c>
      <c r="G70" s="185"/>
      <c r="H70" s="185"/>
      <c r="I70" s="185" t="s">
        <v>48</v>
      </c>
      <c r="J70" s="185"/>
      <c r="K70" s="186"/>
      <c r="L70" s="59"/>
      <c r="M70" s="59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39"/>
      <c r="AB70" s="39"/>
      <c r="AC70" s="32"/>
    </row>
    <row r="71" spans="2:29" ht="54.6" customHeight="1" x14ac:dyDescent="0.25">
      <c r="B71" s="50"/>
      <c r="C71" s="105"/>
      <c r="D71" s="175" t="s">
        <v>49</v>
      </c>
      <c r="E71" s="176"/>
      <c r="F71" s="177"/>
      <c r="G71" s="178"/>
      <c r="H71" s="178"/>
      <c r="I71" s="179"/>
      <c r="J71" s="179"/>
      <c r="K71" s="179"/>
      <c r="L71" s="59"/>
      <c r="M71" s="59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39"/>
      <c r="AB71" s="39"/>
      <c r="AC71" s="32"/>
    </row>
    <row r="72" spans="2:29" ht="54.6" customHeight="1" x14ac:dyDescent="0.25">
      <c r="B72" s="50"/>
      <c r="C72" s="105"/>
      <c r="D72" s="175" t="s">
        <v>50</v>
      </c>
      <c r="E72" s="176"/>
      <c r="F72" s="177"/>
      <c r="G72" s="178"/>
      <c r="H72" s="178"/>
      <c r="I72" s="179"/>
      <c r="J72" s="179"/>
      <c r="K72" s="179"/>
      <c r="L72" s="59"/>
      <c r="M72" s="59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/>
      <c r="Z72" s="70"/>
      <c r="AA72" s="39"/>
      <c r="AB72" s="39"/>
      <c r="AC72" s="32"/>
    </row>
    <row r="73" spans="2:29" ht="54.6" customHeight="1" x14ac:dyDescent="0.25">
      <c r="B73" s="50"/>
      <c r="C73" s="105"/>
      <c r="D73" s="175" t="s">
        <v>51</v>
      </c>
      <c r="E73" s="176"/>
      <c r="F73" s="177"/>
      <c r="G73" s="178"/>
      <c r="H73" s="178"/>
      <c r="I73" s="179"/>
      <c r="J73" s="179"/>
      <c r="K73" s="179"/>
      <c r="L73" s="59"/>
      <c r="M73" s="59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39"/>
      <c r="AB73" s="39"/>
      <c r="AC73" s="32"/>
    </row>
    <row r="74" spans="2:29" ht="24.75" customHeight="1" x14ac:dyDescent="0.25">
      <c r="B74" s="50"/>
      <c r="C74" s="105"/>
      <c r="D74" s="81"/>
      <c r="E74" s="81"/>
      <c r="F74" s="69"/>
      <c r="G74" s="69"/>
      <c r="H74" s="59"/>
      <c r="I74" s="59"/>
      <c r="J74" s="59"/>
      <c r="K74" s="59"/>
      <c r="L74" s="59"/>
      <c r="M74" s="59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39"/>
      <c r="AB74" s="39"/>
      <c r="AC74" s="32"/>
    </row>
    <row r="75" spans="2:29" ht="24.75" customHeight="1" x14ac:dyDescent="0.25">
      <c r="B75" s="50"/>
      <c r="C75" s="105"/>
      <c r="D75" s="81"/>
      <c r="E75" s="81"/>
      <c r="F75" s="69"/>
      <c r="G75" s="69"/>
      <c r="H75" s="59"/>
      <c r="I75" s="59"/>
      <c r="J75" s="59"/>
      <c r="K75" s="59"/>
      <c r="L75" s="59"/>
      <c r="M75" s="59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39"/>
      <c r="AB75" s="39"/>
      <c r="AC75" s="32"/>
    </row>
    <row r="76" spans="2:29" ht="15.6" customHeight="1" x14ac:dyDescent="0.25">
      <c r="B76" s="51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9"/>
      <c r="AB76" s="39"/>
      <c r="AC76" s="107"/>
    </row>
    <row r="77" spans="2:29" ht="16.2" customHeight="1" thickBot="1" x14ac:dyDescent="0.3">
      <c r="B77" s="52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150"/>
      <c r="AC77" s="54"/>
    </row>
    <row r="78" spans="2:29" ht="16.2" customHeight="1" thickTop="1" x14ac:dyDescent="0.25"/>
  </sheetData>
  <mergeCells count="14">
    <mergeCell ref="D73:E73"/>
    <mergeCell ref="F73:H73"/>
    <mergeCell ref="I73:K73"/>
    <mergeCell ref="D2:Z2"/>
    <mergeCell ref="D62:E62"/>
    <mergeCell ref="P34:X34"/>
    <mergeCell ref="D72:E72"/>
    <mergeCell ref="F72:H72"/>
    <mergeCell ref="I72:K72"/>
    <mergeCell ref="F70:H70"/>
    <mergeCell ref="I70:K70"/>
    <mergeCell ref="D71:E71"/>
    <mergeCell ref="F71:H71"/>
    <mergeCell ref="I71:K71"/>
  </mergeCells>
  <pageMargins left="0.11811023622047245" right="0.11811023622047245" top="3.937007874015748E-2" bottom="3.937007874015748E-2" header="0.31496062992125984" footer="0.31496062992125984"/>
  <pageSetup paperSize="9" scale="45" fitToWidth="2" orientation="portrait" r:id="rId1"/>
  <colBreaks count="1" manualBreakCount="1">
    <brk id="2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99"/>
  </sheetPr>
  <dimension ref="B1:N30"/>
  <sheetViews>
    <sheetView showGridLines="0" zoomScale="70" zoomScaleNormal="70" workbookViewId="0">
      <selection activeCell="C18" sqref="C18:F18"/>
    </sheetView>
  </sheetViews>
  <sheetFormatPr baseColWidth="10" defaultRowHeight="15.6" x14ac:dyDescent="0.3"/>
  <cols>
    <col min="1" max="1" width="0.8984375" customWidth="1"/>
    <col min="2" max="2" width="1.3984375" customWidth="1"/>
    <col min="3" max="3" width="3.3984375" customWidth="1"/>
    <col min="4" max="4" width="39.59765625" customWidth="1"/>
    <col min="5" max="5" width="18.59765625" customWidth="1"/>
    <col min="6" max="6" width="21.69921875" customWidth="1"/>
    <col min="7" max="7" width="30.59765625" customWidth="1"/>
    <col min="8" max="8" width="2" customWidth="1"/>
  </cols>
  <sheetData>
    <row r="1" spans="2:9" ht="5.7" customHeight="1" thickBot="1" x14ac:dyDescent="0.35">
      <c r="B1" s="1"/>
      <c r="C1" s="1"/>
      <c r="D1" s="1"/>
      <c r="E1" s="1"/>
      <c r="F1" s="1"/>
      <c r="G1" s="1"/>
      <c r="H1" s="1"/>
    </row>
    <row r="2" spans="2:9" ht="75.75" customHeight="1" thickBot="1" x14ac:dyDescent="0.35">
      <c r="B2" s="192" t="s">
        <v>24</v>
      </c>
      <c r="C2" s="193"/>
      <c r="D2" s="193"/>
      <c r="E2" s="193"/>
      <c r="F2" s="193"/>
      <c r="G2" s="193"/>
      <c r="H2" s="194"/>
    </row>
    <row r="3" spans="2:9" ht="9.75" customHeight="1" x14ac:dyDescent="0.3">
      <c r="B3" s="2"/>
      <c r="C3" s="3"/>
      <c r="D3" s="3"/>
      <c r="E3" s="3"/>
      <c r="F3" s="3"/>
      <c r="G3" s="3"/>
      <c r="H3" s="4"/>
    </row>
    <row r="4" spans="2:9" ht="23.7" customHeight="1" x14ac:dyDescent="0.3">
      <c r="B4" s="5"/>
      <c r="C4" s="195" t="s">
        <v>0</v>
      </c>
      <c r="D4" s="195"/>
      <c r="E4" s="196"/>
      <c r="F4" s="196"/>
      <c r="G4" s="196"/>
      <c r="H4" s="6"/>
      <c r="I4" s="7"/>
    </row>
    <row r="5" spans="2:9" s="7" customFormat="1" ht="6" customHeight="1" x14ac:dyDescent="0.3">
      <c r="B5" s="8"/>
      <c r="C5" s="9"/>
      <c r="D5" s="9"/>
      <c r="E5" s="9"/>
      <c r="F5" s="9"/>
      <c r="G5" s="10"/>
      <c r="H5" s="6"/>
    </row>
    <row r="6" spans="2:9" s="7" customFormat="1" ht="21.75" customHeight="1" x14ac:dyDescent="0.3">
      <c r="B6" s="8"/>
      <c r="C6" s="21" t="s">
        <v>5</v>
      </c>
      <c r="D6" s="22"/>
      <c r="E6" s="22"/>
      <c r="F6" s="22"/>
      <c r="G6" s="22"/>
      <c r="H6" s="6"/>
    </row>
    <row r="7" spans="2:9" s="7" customFormat="1" ht="22.5" customHeight="1" x14ac:dyDescent="0.3">
      <c r="B7" s="8"/>
      <c r="C7" s="197" t="s">
        <v>6</v>
      </c>
      <c r="D7" s="197"/>
      <c r="E7" s="197"/>
      <c r="F7" s="197"/>
      <c r="G7" s="197"/>
      <c r="H7" s="6"/>
    </row>
    <row r="8" spans="2:9" ht="10.5" customHeight="1" x14ac:dyDescent="0.3">
      <c r="B8" s="5"/>
      <c r="C8" s="1"/>
      <c r="D8" s="1"/>
      <c r="E8" s="1"/>
      <c r="F8" s="1"/>
      <c r="G8" s="11"/>
      <c r="H8" s="12"/>
      <c r="I8" s="7"/>
    </row>
    <row r="9" spans="2:9" ht="20.25" customHeight="1" x14ac:dyDescent="0.3">
      <c r="B9" s="5"/>
      <c r="C9" s="64" t="s">
        <v>1</v>
      </c>
      <c r="D9" s="65"/>
      <c r="E9" s="65"/>
      <c r="F9" s="65"/>
      <c r="G9" s="65"/>
      <c r="H9" s="12"/>
      <c r="I9" s="7"/>
    </row>
    <row r="10" spans="2:9" ht="22.5" customHeight="1" x14ac:dyDescent="0.3">
      <c r="B10" s="5"/>
      <c r="C10" s="1"/>
      <c r="D10" s="1"/>
      <c r="E10" s="1"/>
      <c r="F10" s="1"/>
      <c r="G10" s="11"/>
      <c r="H10" s="12"/>
      <c r="I10" s="7"/>
    </row>
    <row r="11" spans="2:9" ht="31.5" customHeight="1" x14ac:dyDescent="0.3">
      <c r="B11" s="5"/>
      <c r="C11" s="198" t="s">
        <v>2</v>
      </c>
      <c r="D11" s="199"/>
      <c r="E11" s="13" t="s">
        <v>4</v>
      </c>
      <c r="F11" s="13" t="s">
        <v>7</v>
      </c>
      <c r="G11" s="13" t="s">
        <v>52</v>
      </c>
      <c r="H11" s="14"/>
    </row>
    <row r="12" spans="2:9" ht="37.950000000000003" customHeight="1" x14ac:dyDescent="0.3">
      <c r="B12" s="5"/>
      <c r="C12" s="15">
        <v>1</v>
      </c>
      <c r="D12" s="164" t="s">
        <v>59</v>
      </c>
      <c r="E12" s="23">
        <f>BPU!F22</f>
        <v>0</v>
      </c>
      <c r="F12" s="27">
        <v>12</v>
      </c>
      <c r="G12" s="24">
        <f>E12*F12</f>
        <v>0</v>
      </c>
      <c r="H12" s="14"/>
    </row>
    <row r="13" spans="2:9" ht="37.950000000000003" customHeight="1" x14ac:dyDescent="0.3">
      <c r="B13" s="5"/>
      <c r="C13" s="15">
        <v>2</v>
      </c>
      <c r="D13" s="164" t="s">
        <v>60</v>
      </c>
      <c r="E13" s="23">
        <f>BPU!F23</f>
        <v>0</v>
      </c>
      <c r="F13" s="27">
        <v>18</v>
      </c>
      <c r="G13" s="24">
        <f>E13*F13</f>
        <v>0</v>
      </c>
      <c r="H13" s="14"/>
    </row>
    <row r="14" spans="2:9" ht="37.950000000000003" customHeight="1" x14ac:dyDescent="0.3">
      <c r="B14" s="5"/>
      <c r="C14" s="15">
        <v>3</v>
      </c>
      <c r="D14" s="164" t="s">
        <v>74</v>
      </c>
      <c r="E14" s="23">
        <f>BPU!F24</f>
        <v>0</v>
      </c>
      <c r="F14" s="27">
        <v>6</v>
      </c>
      <c r="G14" s="24">
        <f>E14*F14</f>
        <v>0</v>
      </c>
      <c r="H14" s="14"/>
    </row>
    <row r="15" spans="2:9" ht="37.950000000000003" customHeight="1" x14ac:dyDescent="0.3">
      <c r="B15" s="5"/>
      <c r="C15" s="15">
        <v>4</v>
      </c>
      <c r="D15" s="164" t="s">
        <v>73</v>
      </c>
      <c r="E15" s="23">
        <f>BPU!F25</f>
        <v>0</v>
      </c>
      <c r="F15" s="27">
        <v>18</v>
      </c>
      <c r="G15" s="24">
        <f t="shared" ref="G15:G17" si="0">E15*F15</f>
        <v>0</v>
      </c>
      <c r="H15" s="14"/>
    </row>
    <row r="16" spans="2:9" ht="37.950000000000003" customHeight="1" x14ac:dyDescent="0.3">
      <c r="B16" s="5"/>
      <c r="C16" s="15">
        <v>5</v>
      </c>
      <c r="D16" s="164" t="s">
        <v>57</v>
      </c>
      <c r="E16" s="23">
        <f>BPU!F26</f>
        <v>0</v>
      </c>
      <c r="F16" s="27">
        <v>10</v>
      </c>
      <c r="G16" s="24">
        <f t="shared" si="0"/>
        <v>0</v>
      </c>
      <c r="H16" s="14"/>
    </row>
    <row r="17" spans="2:14" ht="37.950000000000003" customHeight="1" x14ac:dyDescent="0.3">
      <c r="B17" s="5"/>
      <c r="C17" s="15">
        <v>6</v>
      </c>
      <c r="D17" s="164" t="s">
        <v>63</v>
      </c>
      <c r="E17" s="23">
        <f>BPU!F27</f>
        <v>0</v>
      </c>
      <c r="F17" s="27">
        <v>2</v>
      </c>
      <c r="G17" s="24">
        <f t="shared" si="0"/>
        <v>0</v>
      </c>
      <c r="H17" s="14"/>
    </row>
    <row r="18" spans="2:14" ht="24.75" customHeight="1" x14ac:dyDescent="0.3">
      <c r="B18" s="5"/>
      <c r="C18" s="191" t="s">
        <v>8</v>
      </c>
      <c r="D18" s="191"/>
      <c r="E18" s="191"/>
      <c r="F18" s="191"/>
      <c r="G18" s="25">
        <f>SUM(G12:G17)</f>
        <v>0</v>
      </c>
      <c r="H18" s="14"/>
    </row>
    <row r="19" spans="2:14" ht="11.25" customHeight="1" x14ac:dyDescent="0.3">
      <c r="B19" s="5"/>
      <c r="C19" s="16"/>
      <c r="D19" s="16"/>
      <c r="E19" s="16"/>
      <c r="F19" s="16"/>
      <c r="G19" s="16"/>
      <c r="H19" s="14"/>
    </row>
    <row r="20" spans="2:14" ht="19.95" customHeight="1" x14ac:dyDescent="0.3">
      <c r="B20" s="5"/>
      <c r="C20" s="64" t="s">
        <v>38</v>
      </c>
      <c r="D20" s="66"/>
      <c r="E20" s="152">
        <v>0</v>
      </c>
      <c r="F20" s="66"/>
      <c r="G20" s="67">
        <f>G18*E20</f>
        <v>0</v>
      </c>
      <c r="H20" s="14"/>
    </row>
    <row r="21" spans="2:14" ht="7.5" customHeight="1" x14ac:dyDescent="0.3">
      <c r="B21" s="5"/>
      <c r="C21" s="16"/>
      <c r="D21" s="16"/>
      <c r="E21" s="16"/>
      <c r="F21" s="16"/>
      <c r="G21" s="16"/>
      <c r="H21" s="14"/>
    </row>
    <row r="22" spans="2:14" ht="8.25" customHeight="1" x14ac:dyDescent="0.3">
      <c r="B22" s="5"/>
      <c r="C22" s="17"/>
      <c r="D22" s="17"/>
      <c r="E22" s="17"/>
      <c r="F22" s="17"/>
      <c r="G22" s="26"/>
      <c r="H22" s="14"/>
    </row>
    <row r="23" spans="2:14" ht="30" customHeight="1" x14ac:dyDescent="0.3">
      <c r="B23" s="5"/>
      <c r="C23" s="190" t="s">
        <v>13</v>
      </c>
      <c r="D23" s="190"/>
      <c r="E23" s="190"/>
      <c r="F23" s="190"/>
      <c r="G23" s="68">
        <f>G18+G20</f>
        <v>0</v>
      </c>
      <c r="H23" s="14"/>
    </row>
    <row r="24" spans="2:14" ht="8.25" customHeight="1" x14ac:dyDescent="0.3">
      <c r="B24" s="5"/>
      <c r="C24" s="17"/>
      <c r="D24" s="17"/>
      <c r="E24" s="17"/>
      <c r="F24" s="17"/>
      <c r="G24" s="17"/>
      <c r="H24" s="14"/>
    </row>
    <row r="25" spans="2:14" ht="25.95" customHeight="1" x14ac:dyDescent="0.3">
      <c r="B25" s="5"/>
      <c r="C25" s="190" t="s">
        <v>39</v>
      </c>
      <c r="D25" s="190"/>
      <c r="E25" s="190"/>
      <c r="F25" s="190"/>
      <c r="G25" s="153">
        <v>0</v>
      </c>
      <c r="H25" s="1"/>
      <c r="I25" s="5"/>
    </row>
    <row r="26" spans="2:14" ht="9.6" customHeight="1" thickBot="1" x14ac:dyDescent="0.35">
      <c r="B26" s="5"/>
      <c r="C26" s="17"/>
      <c r="D26" s="17"/>
      <c r="E26" s="17"/>
      <c r="F26" s="17"/>
      <c r="G26" s="17"/>
      <c r="H26" s="1"/>
      <c r="I26" s="18"/>
    </row>
    <row r="27" spans="2:14" ht="60.6" customHeight="1" thickBot="1" x14ac:dyDescent="0.35">
      <c r="B27" s="5"/>
      <c r="C27" s="190" t="s">
        <v>41</v>
      </c>
      <c r="D27" s="190"/>
      <c r="E27" s="190"/>
      <c r="F27" s="190"/>
      <c r="G27" s="145">
        <f>G23*G25</f>
        <v>0</v>
      </c>
      <c r="H27" s="1"/>
      <c r="I27" s="187" t="s">
        <v>40</v>
      </c>
      <c r="J27" s="188"/>
      <c r="K27" s="188"/>
      <c r="L27" s="188"/>
      <c r="M27" s="188"/>
      <c r="N27" s="189"/>
    </row>
    <row r="28" spans="2:14" ht="8.25" customHeight="1" x14ac:dyDescent="0.3">
      <c r="B28" s="5"/>
      <c r="C28" s="17"/>
      <c r="D28" s="17"/>
      <c r="E28" s="17"/>
      <c r="F28" s="17"/>
      <c r="G28" s="17"/>
      <c r="H28" s="14"/>
    </row>
    <row r="29" spans="2:14" ht="8.25" customHeight="1" x14ac:dyDescent="0.3">
      <c r="B29" s="5"/>
      <c r="C29" s="17"/>
      <c r="D29" s="17"/>
      <c r="E29" s="17"/>
      <c r="F29" s="17"/>
      <c r="G29" s="17"/>
      <c r="H29" s="14"/>
    </row>
    <row r="30" spans="2:14" ht="5.7" customHeight="1" thickBot="1" x14ac:dyDescent="0.35">
      <c r="B30" s="18"/>
      <c r="C30" s="19"/>
      <c r="D30" s="19"/>
      <c r="E30" s="19"/>
      <c r="F30" s="19"/>
      <c r="G30" s="19"/>
      <c r="H30" s="20"/>
    </row>
  </sheetData>
  <mergeCells count="10">
    <mergeCell ref="I27:N27"/>
    <mergeCell ref="C23:F23"/>
    <mergeCell ref="C27:F27"/>
    <mergeCell ref="C18:F18"/>
    <mergeCell ref="B2:H2"/>
    <mergeCell ref="C4:D4"/>
    <mergeCell ref="E4:G4"/>
    <mergeCell ref="C7:G7"/>
    <mergeCell ref="C11:D11"/>
    <mergeCell ref="C25:F25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 Secretariat</dc:creator>
  <cp:lastModifiedBy>DIALLO Mariama</cp:lastModifiedBy>
  <dcterms:created xsi:type="dcterms:W3CDTF">2020-12-08T12:28:33Z</dcterms:created>
  <dcterms:modified xsi:type="dcterms:W3CDTF">2026-04-02T08:34:27Z</dcterms:modified>
</cp:coreProperties>
</file>